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updateLinks="always" defaultThemeVersion="124226"/>
  <bookViews>
    <workbookView xWindow="240" yWindow="105" windowWidth="14805" windowHeight="8010" tabRatio="695"/>
  </bookViews>
  <sheets>
    <sheet name="CFront" sheetId="4" r:id="rId1"/>
    <sheet name="Index" sheetId="6" r:id="rId2"/>
    <sheet name="CIFMS" sheetId="5" r:id="rId3"/>
    <sheet name="R8" sheetId="7" r:id="rId4"/>
    <sheet name="R5" sheetId="8" r:id="rId5"/>
    <sheet name="R7" sheetId="9" r:id="rId6"/>
    <sheet name="R5A" sheetId="10" r:id="rId7"/>
    <sheet name="C 6" sheetId="11" r:id="rId8"/>
    <sheet name="C31" sheetId="12" r:id="rId9"/>
    <sheet name="C28" sheetId="13" r:id="rId10"/>
    <sheet name="28A" sheetId="14" r:id="rId11"/>
    <sheet name="C27" sheetId="15" r:id="rId12"/>
    <sheet name="R1" sheetId="16" r:id="rId13"/>
    <sheet name="C3" sheetId="17" r:id="rId14"/>
    <sheet name="R2" sheetId="19" r:id="rId15"/>
    <sheet name="RComm" sheetId="20" r:id="rId16"/>
    <sheet name="C5" sheetId="21" r:id="rId17"/>
    <sheet name="C9 " sheetId="22" r:id="rId18"/>
    <sheet name="EOL" sheetId="23" r:id="rId19"/>
  </sheets>
  <externalReferences>
    <externalReference r:id="rId20"/>
  </externalReferences>
  <definedNames>
    <definedName name="DA_Rate_VI">'[1]DA Rate'!$E$4:$E$31</definedName>
    <definedName name="DA_Rate_VII">'[1]DA Rate'!$F$22:$F$31</definedName>
    <definedName name="Dependent_family_case">[1]Pravesh!$B$541:$B$542</definedName>
    <definedName name="EMP_ID">[1]Data!$A$4:$A$102</definedName>
    <definedName name="Form_list" localSheetId="11">'[1]Form List'!$B$4:$B$49</definedName>
    <definedName name="Form_list" localSheetId="12">'[1]Form List'!$B$4:$B$49</definedName>
    <definedName name="Form_list" localSheetId="14">'[1]Form List'!$B$4:$B$49</definedName>
    <definedName name="Form_list">'[1]Form List'!$B$4:$B$50</definedName>
    <definedName name="Leave_Base_Year_PL">'[1]Leave Table'!$K$9:$K$53</definedName>
    <definedName name="LTA_DATA">[1]Recovery!$E$26:$F$40,[1]Recovery!$H$26:$L$41</definedName>
    <definedName name="NAME_OF_BANK">[1]Pravesh!$A$545:$A$554</definedName>
    <definedName name="Name_of_Person" localSheetId="11">[1]Q.S.!$F$7:$G$10,[1]Q.S.!$G$16,[1]Q.S.!$G$17,[1]Q.S.!$H$12:$H$14,[1]Q.S.!$F$37:$H$37,[1]Q.S.!$G$39:$H$40,[1]Mastersheet!$H$22:$H$23,[1]Mastersheet!$H$22:$H$23,[1]Q.S.!$F$20,[1]Q.S.!$G$20,[1]Q.S.!$H$20</definedName>
    <definedName name="Name_of_Person">[1]Q.S.!$F$7:$G$10,[1]Q.S.!$G$16,[1]Q.S.!$G$17,[1]Q.S.!$H$12:$H$14,[1]Q.S.!$F$37:$H$37,[1]Q.S.!$G$39:$H$40,[1]Mastersheet!$H$22:$H$23,[1]Mastersheet!$H$22:$H$23,[1]Q.S.!$F$20,[1]Q.S.!$G$20,[1]Q.S.!$H$20</definedName>
    <definedName name="Name_of_Treasury" localSheetId="11">[1]Pravesh!$A$456:$A$490</definedName>
    <definedName name="Name_of_Treasury" localSheetId="12">[1]Pravesh!$A$448:$A$482</definedName>
    <definedName name="Name_of_Treasury" localSheetId="14">[1]Pravesh!$A$448:$A$482</definedName>
    <definedName name="Name_of_Treasury">[1]Pravesh!$A$456:$A$490</definedName>
    <definedName name="nps_ded_month">'[1]NPS Amt'!$N$22:$N$36</definedName>
    <definedName name="NPS_ded_year">[1]Pravesh!$G$519:$G$535</definedName>
    <definedName name="page224" localSheetId="15">RComm!$A$69</definedName>
    <definedName name="page236" localSheetId="16">'C5'!$A$43</definedName>
    <definedName name="page363" localSheetId="12">'R1'!$A$48</definedName>
    <definedName name="page363" localSheetId="14">'R2'!$A$47</definedName>
    <definedName name="page373" localSheetId="5">'R7'!$B$135</definedName>
    <definedName name="page374" localSheetId="5">'R7'!$A$153</definedName>
    <definedName name="page375" localSheetId="5">'R7'!$A$189</definedName>
    <definedName name="page376" localSheetId="5">'R7'!$A$230</definedName>
    <definedName name="page380" localSheetId="17">'C9 '!$A$28</definedName>
    <definedName name="page424" localSheetId="11">'C27'!$A$28</definedName>
    <definedName name="page426" localSheetId="9">#N/A</definedName>
    <definedName name="page432" localSheetId="8">'C31'!$B$37</definedName>
    <definedName name="PL_DAYS">'[1]Leave Table'!$Z$9:$Z$53</definedName>
    <definedName name="PL_Limit_Deptt">'[1]Leave Table'!$G$2:$G$5</definedName>
    <definedName name="PL_TYPE">'[1]Leave Table'!$AA$9:$AA$53</definedName>
    <definedName name="PL_YEAR">'[1]Leave Table'!$Y$9:$Y$53</definedName>
    <definedName name="_xlnm.Print_Area" localSheetId="10" xml:space="preserve">  '28A'!$A$1:$I$66</definedName>
    <definedName name="_xlnm.Print_Area" localSheetId="7">'C 6'!$A$1:$I$42</definedName>
    <definedName name="_xlnm.Print_Area" localSheetId="11">'C27'!$A$1:$J$49</definedName>
    <definedName name="_xlnm.Print_Area" localSheetId="9">#N/A</definedName>
    <definedName name="_xlnm.Print_Area" localSheetId="8">'C31'!$A$1:$I$45</definedName>
    <definedName name="_xlnm.Print_Area" localSheetId="17">'C9 '!$A$1:$I$44</definedName>
    <definedName name="_xlnm.Print_Area" localSheetId="0">CFront!$A$1:$J$35</definedName>
    <definedName name="_xlnm.Print_Area" localSheetId="2">CIFMS!$A$1:$I$46</definedName>
    <definedName name="_xlnm.Print_Area" localSheetId="18">EOL!$A$1:$G$42</definedName>
    <definedName name="_xlnm.Print_Area" localSheetId="12">'R1'!$A$1:$I$80</definedName>
    <definedName name="_xlnm.Print_Area" localSheetId="14">'R2'!$A$1:$I$79</definedName>
    <definedName name="_xlnm.Print_Area" localSheetId="4">'R5'!$A$1:$G$42</definedName>
    <definedName name="_xlnm.Print_Area" localSheetId="6">'R5A'!$A$1:$G$135</definedName>
    <definedName name="_xlnm.Print_Area" localSheetId="5">'R7'!$A$1:$J$257</definedName>
    <definedName name="_xlnm.Print_Area" localSheetId="15">RComm!$A$1:$J$85</definedName>
    <definedName name="Rate" localSheetId="11">'[1]DA Rate'!$D$3:$D$23</definedName>
    <definedName name="Rate" localSheetId="12">'[1]DA Rate'!$D$3:$D$23</definedName>
    <definedName name="Rate" localSheetId="14">'[1]DA Rate'!$D$3:$D$23</definedName>
    <definedName name="Relation">'[1]Family data'!$A$88:$A$99</definedName>
  </definedNames>
  <calcPr calcId="125725"/>
</workbook>
</file>

<file path=xl/calcChain.xml><?xml version="1.0" encoding="utf-8"?>
<calcChain xmlns="http://schemas.openxmlformats.org/spreadsheetml/2006/main">
  <c r="F8" i="5"/>
  <c r="F14"/>
  <c r="G14"/>
  <c r="A15" i="23"/>
  <c r="A16"/>
  <c r="A17"/>
  <c r="A18"/>
  <c r="A19"/>
  <c r="A20"/>
  <c r="A21"/>
  <c r="A22"/>
  <c r="A23"/>
  <c r="A24"/>
  <c r="A25"/>
  <c r="A26"/>
  <c r="A27"/>
  <c r="A28"/>
  <c r="A29"/>
  <c r="A30"/>
  <c r="A31"/>
  <c r="A32"/>
  <c r="A33"/>
  <c r="A34"/>
  <c r="A10"/>
  <c r="A11"/>
  <c r="A12"/>
  <c r="A13"/>
  <c r="A14"/>
  <c r="A9"/>
  <c r="D34"/>
  <c r="D31"/>
  <c r="D11"/>
  <c r="D12"/>
  <c r="D13"/>
  <c r="D14"/>
  <c r="D15"/>
  <c r="D16"/>
  <c r="D17"/>
  <c r="D18"/>
  <c r="D19"/>
  <c r="D20"/>
  <c r="D21"/>
  <c r="D22"/>
  <c r="D23"/>
  <c r="D24"/>
  <c r="D25"/>
  <c r="D26"/>
  <c r="G26"/>
  <c r="D27"/>
  <c r="D28"/>
  <c r="D29"/>
  <c r="D30"/>
  <c r="D32"/>
  <c r="D33"/>
  <c r="J33" s="1"/>
  <c r="G31"/>
  <c r="G22"/>
  <c r="E33" i="10"/>
  <c r="B33"/>
  <c r="B32"/>
  <c r="H33" i="23" l="1"/>
  <c r="H32"/>
  <c r="J32"/>
  <c r="I33"/>
  <c r="I32"/>
  <c r="J31"/>
  <c r="H23"/>
  <c r="J24"/>
  <c r="H27"/>
  <c r="J28"/>
  <c r="J22"/>
  <c r="H25"/>
  <c r="J26"/>
  <c r="H29"/>
  <c r="J30"/>
  <c r="H22"/>
  <c r="J23"/>
  <c r="H26"/>
  <c r="J27"/>
  <c r="H30"/>
  <c r="H24"/>
  <c r="J25"/>
  <c r="H28"/>
  <c r="J29"/>
  <c r="I22"/>
  <c r="I24"/>
  <c r="I26"/>
  <c r="I28"/>
  <c r="I30"/>
  <c r="I23"/>
  <c r="I25"/>
  <c r="I27"/>
  <c r="I29"/>
  <c r="G27"/>
  <c r="G24"/>
  <c r="G23"/>
  <c r="A30" i="16"/>
  <c r="A31"/>
  <c r="D10" i="23"/>
  <c r="D9"/>
  <c r="I31" l="1"/>
  <c r="H31"/>
  <c r="G33"/>
  <c r="G32"/>
  <c r="G25"/>
  <c r="J17"/>
  <c r="I14"/>
  <c r="J16"/>
  <c r="J15"/>
  <c r="J10"/>
  <c r="I19"/>
  <c r="H20"/>
  <c r="I11"/>
  <c r="I12"/>
  <c r="J9"/>
  <c r="H11"/>
  <c r="I13"/>
  <c r="J18"/>
  <c r="H19"/>
  <c r="H13"/>
  <c r="I15"/>
  <c r="I16"/>
  <c r="I9"/>
  <c r="I10"/>
  <c r="J11"/>
  <c r="J12"/>
  <c r="H15"/>
  <c r="I17"/>
  <c r="H18"/>
  <c r="J19"/>
  <c r="J20"/>
  <c r="H9"/>
  <c r="J13"/>
  <c r="J14"/>
  <c r="H17"/>
  <c r="I18"/>
  <c r="I20"/>
  <c r="H10"/>
  <c r="H12"/>
  <c r="H14"/>
  <c r="H16"/>
  <c r="H32" i="22"/>
  <c r="H10"/>
  <c r="B35" s="1"/>
  <c r="D10"/>
  <c r="H34" s="1"/>
  <c r="G8"/>
  <c r="A8"/>
  <c r="D7"/>
  <c r="C22" s="1"/>
  <c r="A33" s="1"/>
  <c r="L1"/>
  <c r="G2" s="1"/>
  <c r="B36" i="21"/>
  <c r="H29"/>
  <c r="N1" i="20"/>
  <c r="H35" i="19"/>
  <c r="G35"/>
  <c r="E35"/>
  <c r="A35"/>
  <c r="H34"/>
  <c r="G34"/>
  <c r="E34"/>
  <c r="A34"/>
  <c r="H33"/>
  <c r="G33"/>
  <c r="E33"/>
  <c r="A33"/>
  <c r="H32"/>
  <c r="G32"/>
  <c r="E32"/>
  <c r="A32"/>
  <c r="H31"/>
  <c r="E31"/>
  <c r="A31"/>
  <c r="H30"/>
  <c r="G30"/>
  <c r="E30"/>
  <c r="A30"/>
  <c r="H29"/>
  <c r="G29"/>
  <c r="E29"/>
  <c r="A29"/>
  <c r="H23"/>
  <c r="G23"/>
  <c r="E23"/>
  <c r="A23"/>
  <c r="H22"/>
  <c r="G22"/>
  <c r="E22"/>
  <c r="A22"/>
  <c r="H21"/>
  <c r="G21"/>
  <c r="E21"/>
  <c r="A21"/>
  <c r="H20"/>
  <c r="G20"/>
  <c r="E20"/>
  <c r="A20"/>
  <c r="H19"/>
  <c r="G19"/>
  <c r="E19"/>
  <c r="A19"/>
  <c r="H18"/>
  <c r="G18"/>
  <c r="E18"/>
  <c r="A18"/>
  <c r="H17"/>
  <c r="E17"/>
  <c r="A17"/>
  <c r="H16"/>
  <c r="G16"/>
  <c r="E16"/>
  <c r="A16"/>
  <c r="N1"/>
  <c r="A62" s="1"/>
  <c r="C30" i="17"/>
  <c r="C29"/>
  <c r="G23"/>
  <c r="E23"/>
  <c r="B23"/>
  <c r="A23" s="1"/>
  <c r="G22"/>
  <c r="E22"/>
  <c r="B22"/>
  <c r="A22" s="1"/>
  <c r="G21"/>
  <c r="E21"/>
  <c r="B21"/>
  <c r="A21" s="1"/>
  <c r="G20"/>
  <c r="E20"/>
  <c r="B20"/>
  <c r="A20" s="1"/>
  <c r="G19"/>
  <c r="E19"/>
  <c r="B19"/>
  <c r="A19" s="1"/>
  <c r="G18"/>
  <c r="E18"/>
  <c r="B18"/>
  <c r="G17"/>
  <c r="E17"/>
  <c r="B17"/>
  <c r="G16"/>
  <c r="E16"/>
  <c r="B16"/>
  <c r="A16" s="1"/>
  <c r="G15"/>
  <c r="E15"/>
  <c r="F10"/>
  <c r="F8"/>
  <c r="F7"/>
  <c r="F45" i="16"/>
  <c r="F44"/>
  <c r="H36"/>
  <c r="G36"/>
  <c r="E36"/>
  <c r="A36"/>
  <c r="H35"/>
  <c r="G35"/>
  <c r="E35"/>
  <c r="A35"/>
  <c r="H34"/>
  <c r="G34"/>
  <c r="E34"/>
  <c r="A34"/>
  <c r="H33"/>
  <c r="G33"/>
  <c r="E33"/>
  <c r="A33"/>
  <c r="H32"/>
  <c r="E32"/>
  <c r="A32"/>
  <c r="H31"/>
  <c r="E31"/>
  <c r="H30"/>
  <c r="E30"/>
  <c r="H24"/>
  <c r="G24"/>
  <c r="E24"/>
  <c r="A24"/>
  <c r="H23"/>
  <c r="G23"/>
  <c r="E23"/>
  <c r="A23"/>
  <c r="H22"/>
  <c r="G22"/>
  <c r="E22"/>
  <c r="A22"/>
  <c r="H21"/>
  <c r="G21"/>
  <c r="E21"/>
  <c r="A21"/>
  <c r="H20"/>
  <c r="G20"/>
  <c r="E20"/>
  <c r="A20"/>
  <c r="H19"/>
  <c r="G19"/>
  <c r="E19"/>
  <c r="A19"/>
  <c r="H18"/>
  <c r="E18"/>
  <c r="A18"/>
  <c r="H17"/>
  <c r="E17"/>
  <c r="N1"/>
  <c r="H2" s="1"/>
  <c r="E21" i="15"/>
  <c r="E20"/>
  <c r="E19"/>
  <c r="E18"/>
  <c r="E17"/>
  <c r="N1"/>
  <c r="O25" i="13"/>
  <c r="N25"/>
  <c r="M25"/>
  <c r="L25"/>
  <c r="K25"/>
  <c r="J25"/>
  <c r="I25"/>
  <c r="H25"/>
  <c r="F25"/>
  <c r="E25"/>
  <c r="O24"/>
  <c r="N24"/>
  <c r="M24"/>
  <c r="L24"/>
  <c r="K24"/>
  <c r="J24"/>
  <c r="I24"/>
  <c r="H24"/>
  <c r="F24"/>
  <c r="E24"/>
  <c r="O23"/>
  <c r="N23"/>
  <c r="M23"/>
  <c r="L23"/>
  <c r="K23"/>
  <c r="J23"/>
  <c r="I23"/>
  <c r="H23"/>
  <c r="F23"/>
  <c r="E23"/>
  <c r="O21"/>
  <c r="N21"/>
  <c r="M21"/>
  <c r="L21"/>
  <c r="K21"/>
  <c r="J21"/>
  <c r="I21"/>
  <c r="H21"/>
  <c r="F21"/>
  <c r="E21"/>
  <c r="O20"/>
  <c r="N20"/>
  <c r="M20"/>
  <c r="L20"/>
  <c r="K20"/>
  <c r="J20"/>
  <c r="I20"/>
  <c r="H20"/>
  <c r="F20"/>
  <c r="E20"/>
  <c r="O19"/>
  <c r="N19"/>
  <c r="M19"/>
  <c r="L19"/>
  <c r="K19"/>
  <c r="J19"/>
  <c r="I19"/>
  <c r="H19"/>
  <c r="F19"/>
  <c r="E19"/>
  <c r="O17"/>
  <c r="N17"/>
  <c r="M17"/>
  <c r="L17"/>
  <c r="K17"/>
  <c r="J17"/>
  <c r="I17"/>
  <c r="H17"/>
  <c r="F17"/>
  <c r="E17"/>
  <c r="O16"/>
  <c r="N16"/>
  <c r="M16"/>
  <c r="L16"/>
  <c r="K16"/>
  <c r="J16"/>
  <c r="I16"/>
  <c r="H16"/>
  <c r="F16"/>
  <c r="E16"/>
  <c r="I42" i="12"/>
  <c r="H42"/>
  <c r="G42"/>
  <c r="F42"/>
  <c r="E42"/>
  <c r="I41"/>
  <c r="H41"/>
  <c r="G41"/>
  <c r="F41"/>
  <c r="E41"/>
  <c r="I40"/>
  <c r="H40"/>
  <c r="F40"/>
  <c r="I39"/>
  <c r="H39"/>
  <c r="G39"/>
  <c r="F39"/>
  <c r="E39"/>
  <c r="I38"/>
  <c r="H38"/>
  <c r="G38"/>
  <c r="F38"/>
  <c r="E38"/>
  <c r="I37"/>
  <c r="H37"/>
  <c r="G37"/>
  <c r="F37"/>
  <c r="E37"/>
  <c r="I36"/>
  <c r="H36"/>
  <c r="G36"/>
  <c r="F36"/>
  <c r="E36"/>
  <c r="I35"/>
  <c r="H35"/>
  <c r="G35"/>
  <c r="F35"/>
  <c r="E35"/>
  <c r="I34"/>
  <c r="H34"/>
  <c r="G34"/>
  <c r="F34"/>
  <c r="E34"/>
  <c r="I33"/>
  <c r="H33"/>
  <c r="G33"/>
  <c r="F33"/>
  <c r="E33"/>
  <c r="I32"/>
  <c r="H32"/>
  <c r="G32"/>
  <c r="F32"/>
  <c r="E32"/>
  <c r="I31"/>
  <c r="H31"/>
  <c r="G31"/>
  <c r="F31"/>
  <c r="E31"/>
  <c r="I30"/>
  <c r="H30"/>
  <c r="G30"/>
  <c r="F30"/>
  <c r="E30"/>
  <c r="I28"/>
  <c r="H28"/>
  <c r="G28"/>
  <c r="F28"/>
  <c r="E28"/>
  <c r="D22"/>
  <c r="B20"/>
  <c r="G19"/>
  <c r="G18"/>
  <c r="G17"/>
  <c r="B17"/>
  <c r="G14"/>
  <c r="G13"/>
  <c r="G12"/>
  <c r="H3"/>
  <c r="B12" i="11"/>
  <c r="C132" i="10"/>
  <c r="D122"/>
  <c r="E110"/>
  <c r="E109"/>
  <c r="E97"/>
  <c r="C87"/>
  <c r="D77"/>
  <c r="E65"/>
  <c r="E64"/>
  <c r="E52"/>
  <c r="C42"/>
  <c r="B41"/>
  <c r="B86" s="1"/>
  <c r="B131" s="1"/>
  <c r="E78"/>
  <c r="E123" s="1"/>
  <c r="B78"/>
  <c r="B123" s="1"/>
  <c r="D32"/>
  <c r="B77"/>
  <c r="B122" s="1"/>
  <c r="E20"/>
  <c r="E19"/>
  <c r="E7"/>
  <c r="E240" i="9"/>
  <c r="C239"/>
  <c r="J218"/>
  <c r="I218"/>
  <c r="H218"/>
  <c r="G218"/>
  <c r="F218"/>
  <c r="E218"/>
  <c r="J217"/>
  <c r="I217"/>
  <c r="H217"/>
  <c r="G217"/>
  <c r="F217"/>
  <c r="E217"/>
  <c r="J216"/>
  <c r="I216"/>
  <c r="H216"/>
  <c r="G216"/>
  <c r="F216"/>
  <c r="E216"/>
  <c r="J215"/>
  <c r="I215"/>
  <c r="H215"/>
  <c r="G215"/>
  <c r="F215"/>
  <c r="E215"/>
  <c r="J214"/>
  <c r="I214"/>
  <c r="H214"/>
  <c r="G214"/>
  <c r="F214"/>
  <c r="E214"/>
  <c r="J213"/>
  <c r="I213"/>
  <c r="H213"/>
  <c r="G213"/>
  <c r="F213"/>
  <c r="E213"/>
  <c r="J212"/>
  <c r="I212"/>
  <c r="H212"/>
  <c r="G212"/>
  <c r="F212"/>
  <c r="E212"/>
  <c r="J211"/>
  <c r="I211"/>
  <c r="H211"/>
  <c r="G211"/>
  <c r="F211"/>
  <c r="E211"/>
  <c r="J210"/>
  <c r="I210"/>
  <c r="H210"/>
  <c r="G210"/>
  <c r="F210"/>
  <c r="E210"/>
  <c r="J209"/>
  <c r="I209"/>
  <c r="H209"/>
  <c r="G209"/>
  <c r="F209"/>
  <c r="E209"/>
  <c r="J208"/>
  <c r="I208"/>
  <c r="H208"/>
  <c r="G208"/>
  <c r="F208"/>
  <c r="E208"/>
  <c r="J207"/>
  <c r="I207"/>
  <c r="H207"/>
  <c r="G207"/>
  <c r="F207"/>
  <c r="E207"/>
  <c r="J206"/>
  <c r="I206"/>
  <c r="H206"/>
  <c r="G206"/>
  <c r="F206"/>
  <c r="E206"/>
  <c r="J205"/>
  <c r="I205"/>
  <c r="H205"/>
  <c r="G205"/>
  <c r="F205"/>
  <c r="E205"/>
  <c r="J204"/>
  <c r="I204"/>
  <c r="H204"/>
  <c r="G204"/>
  <c r="F204"/>
  <c r="E204"/>
  <c r="J203"/>
  <c r="I203"/>
  <c r="H203"/>
  <c r="G203"/>
  <c r="F203"/>
  <c r="E203"/>
  <c r="J202"/>
  <c r="I202"/>
  <c r="H202"/>
  <c r="G202"/>
  <c r="F202"/>
  <c r="E202"/>
  <c r="J201"/>
  <c r="I201"/>
  <c r="H201"/>
  <c r="G201"/>
  <c r="F201"/>
  <c r="E201"/>
  <c r="J200"/>
  <c r="I200"/>
  <c r="H200"/>
  <c r="G200"/>
  <c r="F200"/>
  <c r="E200"/>
  <c r="J199"/>
  <c r="I199"/>
  <c r="H199"/>
  <c r="G199"/>
  <c r="F199"/>
  <c r="E199"/>
  <c r="J198"/>
  <c r="I198"/>
  <c r="H198"/>
  <c r="G198"/>
  <c r="F198"/>
  <c r="E198"/>
  <c r="F120"/>
  <c r="F119"/>
  <c r="I104"/>
  <c r="I101"/>
  <c r="I99"/>
  <c r="I97"/>
  <c r="I95"/>
  <c r="I85"/>
  <c r="H85"/>
  <c r="G85"/>
  <c r="F85"/>
  <c r="E85"/>
  <c r="B85"/>
  <c r="I84"/>
  <c r="H84"/>
  <c r="G84"/>
  <c r="F84"/>
  <c r="E84"/>
  <c r="B84"/>
  <c r="I75"/>
  <c r="I73"/>
  <c r="H69"/>
  <c r="J67"/>
  <c r="I67"/>
  <c r="H67"/>
  <c r="F67"/>
  <c r="C67"/>
  <c r="J66"/>
  <c r="I66"/>
  <c r="H66"/>
  <c r="F66"/>
  <c r="C66"/>
  <c r="J65"/>
  <c r="I65"/>
  <c r="H65"/>
  <c r="F65"/>
  <c r="C65"/>
  <c r="J60"/>
  <c r="I60"/>
  <c r="H60"/>
  <c r="J59"/>
  <c r="I59"/>
  <c r="H59"/>
  <c r="I57"/>
  <c r="H57"/>
  <c r="J56"/>
  <c r="I56"/>
  <c r="H56"/>
  <c r="H47"/>
  <c r="H45"/>
  <c r="H43"/>
  <c r="J36"/>
  <c r="I36"/>
  <c r="H36"/>
  <c r="B36"/>
  <c r="H31"/>
  <c r="H29"/>
  <c r="J26"/>
  <c r="I26"/>
  <c r="H26"/>
  <c r="H23"/>
  <c r="H21"/>
  <c r="F18"/>
  <c r="F11"/>
  <c r="F10"/>
  <c r="F9"/>
  <c r="C30" i="8"/>
  <c r="C29"/>
  <c r="E7"/>
  <c r="H59" i="7"/>
  <c r="H55"/>
  <c r="H52"/>
  <c r="H50"/>
  <c r="H49"/>
  <c r="H47"/>
  <c r="H46"/>
  <c r="I32"/>
  <c r="I29"/>
  <c r="I28"/>
  <c r="I27"/>
  <c r="I26"/>
  <c r="H8"/>
  <c r="B8"/>
  <c r="I40" i="5"/>
  <c r="H40"/>
  <c r="G40"/>
  <c r="B40" s="1"/>
  <c r="F40"/>
  <c r="C40"/>
  <c r="I39"/>
  <c r="H39"/>
  <c r="G39"/>
  <c r="B39" s="1"/>
  <c r="F39"/>
  <c r="C39"/>
  <c r="I38"/>
  <c r="H38"/>
  <c r="G38"/>
  <c r="B38" s="1"/>
  <c r="F38"/>
  <c r="C38"/>
  <c r="I37"/>
  <c r="H37"/>
  <c r="G37"/>
  <c r="B37" s="1"/>
  <c r="F37"/>
  <c r="C37"/>
  <c r="I36"/>
  <c r="H36"/>
  <c r="G36"/>
  <c r="B36" s="1"/>
  <c r="F36"/>
  <c r="C36"/>
  <c r="I35"/>
  <c r="H35"/>
  <c r="G35"/>
  <c r="F35"/>
  <c r="C35"/>
  <c r="I34"/>
  <c r="H34"/>
  <c r="G34"/>
  <c r="F34"/>
  <c r="C34"/>
  <c r="I33"/>
  <c r="H33"/>
  <c r="G33"/>
  <c r="F33"/>
  <c r="C33"/>
  <c r="I32"/>
  <c r="H32"/>
  <c r="G32"/>
  <c r="B32" s="1"/>
  <c r="F32"/>
  <c r="F18"/>
  <c r="F17"/>
  <c r="B8"/>
  <c r="G13" i="4"/>
  <c r="G28" i="23" l="1"/>
  <c r="D33" i="10"/>
  <c r="D78" s="1"/>
  <c r="D123" s="1"/>
  <c r="C33"/>
  <c r="C78" s="1"/>
  <c r="C123" s="1"/>
  <c r="A17" i="17"/>
  <c r="A18" s="1"/>
  <c r="B70" i="19"/>
  <c r="F3"/>
  <c r="D50"/>
  <c r="A8"/>
  <c r="B71"/>
  <c r="G33" i="20"/>
  <c r="B84"/>
  <c r="I34" i="7"/>
  <c r="D49" i="19"/>
  <c r="B43"/>
  <c r="A60"/>
  <c r="A7" i="22"/>
  <c r="A22" s="1"/>
  <c r="A12"/>
  <c r="F43" i="19"/>
  <c r="A61"/>
  <c r="I10" i="20"/>
  <c r="C42" i="22"/>
  <c r="E59" i="20"/>
  <c r="B64"/>
  <c r="B83"/>
  <c r="G29"/>
  <c r="B63"/>
  <c r="F44" i="19"/>
  <c r="F54"/>
  <c r="B8"/>
  <c r="B44"/>
  <c r="D51"/>
  <c r="B72" i="16"/>
  <c r="H42"/>
  <c r="B71"/>
  <c r="B44"/>
  <c r="A8"/>
  <c r="B45"/>
  <c r="A14" i="15"/>
  <c r="E26"/>
  <c r="D13"/>
  <c r="B25"/>
  <c r="B13"/>
  <c r="F33"/>
  <c r="G7"/>
  <c r="F14"/>
  <c r="E27"/>
  <c r="H17" i="11"/>
  <c r="B33" i="5"/>
  <c r="B34" s="1"/>
  <c r="B35" s="1"/>
  <c r="G30" i="23" l="1"/>
  <c r="G29"/>
  <c r="E40" i="12"/>
  <c r="G40" l="1"/>
  <c r="A250" i="9"/>
  <c r="G31" i="16" l="1"/>
  <c r="G32" l="1"/>
  <c r="G31" i="19" l="1"/>
  <c r="G17" l="1"/>
  <c r="G18" i="16"/>
  <c r="B41" i="19"/>
  <c r="B65" s="1"/>
  <c r="B113" i="9" l="1"/>
  <c r="F113"/>
  <c r="H113"/>
  <c r="B114"/>
  <c r="F114"/>
  <c r="H114"/>
  <c r="B51" i="20"/>
  <c r="N1" i="14" l="1"/>
  <c r="R1" i="13"/>
  <c r="J8" s="1"/>
  <c r="I30" s="1"/>
  <c r="I9" i="9"/>
  <c r="F118"/>
  <c r="B117"/>
  <c r="H115"/>
  <c r="H118"/>
  <c r="F117"/>
  <c r="B116"/>
  <c r="H117"/>
  <c r="F116"/>
  <c r="B115"/>
  <c r="F112"/>
  <c r="B118"/>
  <c r="H116"/>
  <c r="F115"/>
  <c r="C32" i="5"/>
  <c r="B15" i="17"/>
  <c r="A17" i="16"/>
  <c r="G7" i="14" l="1"/>
  <c r="A6" i="13"/>
  <c r="M31"/>
  <c r="F32"/>
  <c r="B31"/>
  <c r="K5"/>
  <c r="E9"/>
  <c r="B112" i="9"/>
  <c r="B28" i="13"/>
  <c r="I29" l="1"/>
  <c r="F17" i="21" l="1"/>
  <c r="A29"/>
  <c r="D17"/>
  <c r="G18"/>
  <c r="A17"/>
  <c r="E29"/>
  <c r="C29"/>
  <c r="E31"/>
  <c r="G17"/>
  <c r="D29"/>
  <c r="A31"/>
  <c r="J15" i="17"/>
  <c r="A24" s="1"/>
  <c r="H112" i="9" l="1"/>
  <c r="A42" i="5" l="1"/>
  <c r="F34" i="10"/>
  <c r="F79" s="1"/>
  <c r="F124" s="1"/>
  <c r="J21" i="23" l="1"/>
  <c r="J36" s="1"/>
  <c r="I21"/>
  <c r="I36" s="1"/>
  <c r="H21"/>
  <c r="H36" s="1"/>
  <c r="G11" l="1"/>
  <c r="G12"/>
  <c r="G17"/>
  <c r="G18"/>
  <c r="G21"/>
  <c r="G20" l="1"/>
  <c r="G19"/>
  <c r="G16"/>
  <c r="G15"/>
  <c r="G14"/>
  <c r="G13"/>
  <c r="G10"/>
  <c r="G9"/>
  <c r="G34"/>
  <c r="G35" l="1"/>
  <c r="G37" l="1"/>
  <c r="F37"/>
  <c r="E37"/>
  <c r="J57" i="9"/>
  <c r="B28" i="10" l="1"/>
  <c r="B73" s="1"/>
  <c r="B118" s="1"/>
  <c r="A34" i="4" l="1"/>
  <c r="I13" i="5"/>
  <c r="F26" l="1"/>
  <c r="F21"/>
  <c r="F28"/>
  <c r="F5"/>
  <c r="G13" i="11"/>
  <c r="F23" i="5" l="1"/>
  <c r="H35" i="13"/>
  <c r="A12" i="20"/>
  <c r="C40" i="23"/>
  <c r="F128" i="9"/>
  <c r="E84" i="20"/>
  <c r="E34" i="11"/>
  <c r="F45" i="5"/>
  <c r="A9" i="14"/>
  <c r="A41"/>
  <c r="F17" i="9"/>
  <c r="F16"/>
  <c r="A10" i="13"/>
  <c r="D52" i="16"/>
  <c r="A63" s="1"/>
  <c r="C7" i="12"/>
  <c r="G27" i="20"/>
  <c r="F31" i="8"/>
  <c r="G29" i="4"/>
  <c r="F12" i="5"/>
  <c r="B20"/>
  <c r="G48" i="20"/>
  <c r="G46"/>
  <c r="F25" i="5"/>
  <c r="E28" i="10"/>
  <c r="G22" i="20"/>
  <c r="E73" i="10"/>
  <c r="E118"/>
  <c r="F8" i="9"/>
  <c r="I163"/>
  <c r="H160"/>
  <c r="G31" i="20"/>
  <c r="G172" i="9"/>
  <c r="H41"/>
  <c r="D6" i="23"/>
  <c r="G20" i="7"/>
  <c r="G24" i="20"/>
  <c r="G26" i="4"/>
  <c r="F10" i="5"/>
  <c r="A13" i="11"/>
  <c r="E60" i="20"/>
  <c r="E49" i="15"/>
  <c r="G193" i="9"/>
  <c r="F30" i="8"/>
  <c r="D51" i="16"/>
  <c r="A62" s="1"/>
  <c r="B9" i="12"/>
  <c r="G21" s="1"/>
  <c r="F6" i="17"/>
  <c r="A40" i="15"/>
  <c r="F23" i="14"/>
  <c r="F55"/>
  <c r="E18" i="8"/>
  <c r="G52" i="20"/>
  <c r="E26" i="10"/>
  <c r="E71"/>
  <c r="E116"/>
  <c r="E24"/>
  <c r="F38" i="21"/>
  <c r="A46" s="1"/>
  <c r="E69" i="10"/>
  <c r="F15" i="5"/>
  <c r="E114" i="10"/>
  <c r="F12" i="9"/>
  <c r="E16" i="8"/>
  <c r="C6" i="11"/>
  <c r="C6" i="12"/>
  <c r="B7" i="7"/>
  <c r="E96" i="10"/>
  <c r="C12" i="11"/>
  <c r="A20" i="7"/>
  <c r="G171" i="9"/>
  <c r="G51" i="20"/>
  <c r="G21"/>
  <c r="F7" i="9"/>
  <c r="E6" i="10"/>
  <c r="E15" i="7"/>
  <c r="F59" i="20"/>
  <c r="D5" i="23"/>
  <c r="E122" i="10"/>
  <c r="D39" i="15"/>
  <c r="F8" i="12"/>
  <c r="F5" i="17"/>
  <c r="C9" i="21"/>
  <c r="G192" i="9"/>
  <c r="E51" i="10"/>
  <c r="E77"/>
  <c r="E6" i="8"/>
  <c r="D50" i="16"/>
  <c r="A61" s="1"/>
  <c r="F6" i="5"/>
  <c r="E32" i="10"/>
  <c r="F37" i="21"/>
  <c r="A45" s="1"/>
  <c r="B8" i="16"/>
  <c r="D13" i="14"/>
  <c r="D45"/>
  <c r="F34" i="4"/>
  <c r="F29" i="5"/>
  <c r="A18" i="21" l="1"/>
  <c r="B18" i="11"/>
  <c r="F35"/>
  <c r="C46" i="14"/>
  <c r="C14"/>
  <c r="B24" i="17"/>
  <c r="G11" i="22" l="1"/>
  <c r="C9"/>
  <c r="A34" s="1"/>
  <c r="G35"/>
  <c r="E21" i="8"/>
  <c r="F30" i="10"/>
  <c r="G43" i="20"/>
  <c r="F122" i="9"/>
  <c r="F29" i="10"/>
  <c r="F20" i="5"/>
  <c r="F74" i="10"/>
  <c r="G41" i="20"/>
  <c r="F119" i="10"/>
  <c r="E20" i="8"/>
  <c r="F121" i="9"/>
  <c r="C42" i="5" l="1"/>
  <c r="F35" i="10"/>
  <c r="F80" s="1"/>
  <c r="F125" s="1"/>
  <c r="F120"/>
  <c r="F75"/>
  <c r="B66" i="16" l="1"/>
  <c r="I78" s="1"/>
  <c r="I86" i="9"/>
  <c r="F42" i="16"/>
  <c r="B42"/>
  <c r="I80" i="20"/>
  <c r="D42" i="16"/>
  <c r="B37" i="21"/>
  <c r="B21" i="5" l="1"/>
  <c r="K21"/>
  <c r="C54" i="11" l="1"/>
  <c r="D54" s="1"/>
  <c r="H14" s="1"/>
  <c r="A5" i="21"/>
  <c r="G17" i="16"/>
  <c r="G30"/>
  <c r="B52" i="20"/>
  <c r="B46" i="15"/>
  <c r="D10" i="12"/>
  <c r="F28" i="17"/>
  <c r="G17" i="4"/>
  <c r="G18" l="1"/>
  <c r="D19" i="5"/>
  <c r="D23" i="4"/>
  <c r="B20"/>
  <c r="B45" i="14"/>
  <c r="B13"/>
  <c r="B9" i="13"/>
  <c r="B39" i="15"/>
  <c r="C15" i="14" l="1"/>
  <c r="C47"/>
  <c r="E17" l="1"/>
  <c r="E49"/>
  <c r="G20" i="4"/>
  <c r="G15" l="1"/>
  <c r="E48" i="15" l="1"/>
  <c r="F21" i="14"/>
  <c r="F53"/>
  <c r="C15" i="11" l="1"/>
  <c r="F19" i="5"/>
  <c r="F19" i="9"/>
  <c r="E98" i="10"/>
  <c r="E8"/>
  <c r="G10" i="12"/>
  <c r="E8" i="8"/>
  <c r="G30" i="20"/>
  <c r="E53" i="10"/>
  <c r="G23" i="4"/>
  <c r="E11" i="12"/>
  <c r="D16" i="11" l="1"/>
  <c r="B16" i="12" l="1"/>
  <c r="I90" i="9" l="1"/>
  <c r="I164"/>
  <c r="G175" s="1"/>
  <c r="G16" i="12" l="1"/>
  <c r="G20" s="1"/>
  <c r="E247" i="9" l="1"/>
  <c r="I39"/>
  <c r="C247"/>
  <c r="H39" l="1"/>
  <c r="J39"/>
  <c r="H53" l="1"/>
  <c r="E239" l="1"/>
  <c r="G241" s="1"/>
  <c r="H239" l="1"/>
  <c r="I88"/>
  <c r="I107" s="1"/>
  <c r="I108" l="1"/>
  <c r="H178" s="1"/>
  <c r="I162"/>
  <c r="G173" s="1"/>
  <c r="H177"/>
  <c r="I89" l="1"/>
  <c r="I161" s="1"/>
  <c r="G174" s="1"/>
  <c r="H247"/>
  <c r="I74" i="20" l="1"/>
  <c r="I76" l="1"/>
</calcChain>
</file>

<file path=xl/comments1.xml><?xml version="1.0" encoding="utf-8"?>
<comments xmlns="http://schemas.openxmlformats.org/spreadsheetml/2006/main">
  <authors>
    <author>Author</author>
  </authors>
  <commentList>
    <comment ref="B68" authorId="0">
      <text>
        <r>
          <rPr>
            <b/>
            <sz val="8"/>
            <color indexed="81"/>
            <rFont val="Tahoma"/>
            <family val="2"/>
          </rPr>
          <t xml:space="preserve">Author:
</t>
        </r>
      </text>
    </comment>
  </commentList>
</comments>
</file>

<file path=xl/sharedStrings.xml><?xml version="1.0" encoding="utf-8"?>
<sst xmlns="http://schemas.openxmlformats.org/spreadsheetml/2006/main" count="1038" uniqueCount="730">
  <si>
    <t>Name of Applicant</t>
  </si>
  <si>
    <t xml:space="preserve">Date of </t>
  </si>
  <si>
    <t>Designation</t>
  </si>
  <si>
    <t>Department's Name &amp; Address</t>
  </si>
  <si>
    <t>Please fill all the fields in capital letters of English and enclose with the pesion case alongwith the latest photo copy of pay slip generated by Pay Manager</t>
  </si>
  <si>
    <t>Employee I.D.</t>
  </si>
  <si>
    <t>Employee's Name</t>
  </si>
  <si>
    <t>Post held</t>
  </si>
  <si>
    <t>Postal address of Pensioner after retirement alongwith Pin code</t>
  </si>
  <si>
    <t>Date of Birth (As per S.B.)</t>
  </si>
  <si>
    <t>Date of Joining in Service</t>
  </si>
  <si>
    <t>Bank Branch with address</t>
  </si>
  <si>
    <t>Bank Account No</t>
  </si>
  <si>
    <t>IFSC code (as mentioned in cheque book/Pass book)</t>
  </si>
  <si>
    <t>PAN No.</t>
  </si>
  <si>
    <t>PPO./FPP No (in case of revision)</t>
  </si>
  <si>
    <t>N.A.</t>
  </si>
  <si>
    <t>Family Details</t>
  </si>
  <si>
    <t>S.N.</t>
  </si>
  <si>
    <t>Name</t>
  </si>
  <si>
    <t>Relation</t>
  </si>
  <si>
    <t>Date of Birth</t>
  </si>
  <si>
    <t>Married/
Unmarried</t>
  </si>
  <si>
    <t>Employed/
Unemployed</t>
  </si>
  <si>
    <t>Signature of Applicant</t>
  </si>
  <si>
    <t xml:space="preserve">Form No </t>
  </si>
  <si>
    <t>Name of form</t>
  </si>
  <si>
    <t xml:space="preserve">Page No </t>
  </si>
  <si>
    <t>IFSM format (as required by pension department)</t>
  </si>
  <si>
    <t>Form of letter to the Director, Pension Department, forwarding the pension papers of a Government servant.</t>
  </si>
  <si>
    <t>3-4</t>
  </si>
  <si>
    <t>Particulars to be obtained by the Head of Office from the retiring Government servant eight months before the date of his retirement.</t>
  </si>
  <si>
    <t>5</t>
  </si>
  <si>
    <t>Form of assessing pension and gratuity.</t>
  </si>
  <si>
    <t>6-12</t>
  </si>
  <si>
    <t>5A</t>
  </si>
  <si>
    <t>Details of particulars of Government servant under Form 5.</t>
  </si>
  <si>
    <t>13-15</t>
  </si>
  <si>
    <t>Form of Order of retirement.</t>
  </si>
  <si>
    <t>16</t>
  </si>
  <si>
    <t>Form of tentative Last Pay Certificate.</t>
  </si>
  <si>
    <t>17</t>
  </si>
  <si>
    <t>Form of application to Treasury Officer for issue of N.D.C. in respect of Long term advances.</t>
  </si>
  <si>
    <t>18</t>
  </si>
  <si>
    <t>28A</t>
  </si>
  <si>
    <t>Form of certificate by the Government servant where no L.T.A. has been taken by him.</t>
  </si>
  <si>
    <t>19-20</t>
  </si>
  <si>
    <t>Form of application to Directorate of Estates/ P.W.D. for issue of No Demand Certificate in respect of Government accommodation.</t>
  </si>
  <si>
    <t>21</t>
  </si>
  <si>
    <t>27A</t>
  </si>
  <si>
    <t>Form of certificate where no Government accommodation has been occupied by the Government servant.</t>
  </si>
  <si>
    <t>Nomination for Retirement Gratuity/ Death Gratuity - when the Government servant has a family.</t>
  </si>
  <si>
    <t>22-23</t>
  </si>
  <si>
    <t>Details of family.</t>
  </si>
  <si>
    <t>24</t>
  </si>
  <si>
    <t>Nomination for Retirement Gratuity/ Death Gratuity -when the Government servant has no family.</t>
  </si>
  <si>
    <t>25-26</t>
  </si>
  <si>
    <t>Form of application for Commutation of a fraction of Pension without medical examination.</t>
  </si>
  <si>
    <t>27-28</t>
  </si>
  <si>
    <t>Nominate the person named below, under Rule 7 of the Rajasthan Civil Services (Commutation of Pension) Rules, 1996</t>
  </si>
  <si>
    <t>29</t>
  </si>
  <si>
    <t>Form of declaration by the Government servant for counting specified period of service.</t>
  </si>
  <si>
    <t>30</t>
  </si>
  <si>
    <t>9A</t>
  </si>
  <si>
    <t>Form of Order of admitting service for pension or the basis of declaration etc. of the Government servant.</t>
  </si>
  <si>
    <t>Calculation of EOL</t>
  </si>
  <si>
    <t>31</t>
  </si>
  <si>
    <t>Form of letter to the member or members of the family of a deceased Government servant where valid nomination for the grant of death gratuity exists.</t>
  </si>
  <si>
    <t>Form of letter to the member or members of the family of a deceased Government servant where valid nomination for the grant of death gratuity does not exists.</t>
  </si>
  <si>
    <t>Form of application for the grant of death gratuity on the death of a Government servant.</t>
  </si>
  <si>
    <t>369-370</t>
  </si>
  <si>
    <t>Form of letter to the widow/ widower of a deceased Government servant for grant of Family Pension.</t>
  </si>
  <si>
    <t>Form of application for grant of Family Pension on the death of a Government servant/pensioner.</t>
  </si>
  <si>
    <t>372-373</t>
  </si>
  <si>
    <t>14A</t>
  </si>
  <si>
    <t>Form of details of particulars for family pension.</t>
  </si>
  <si>
    <t>Form of application for grant of family pension when a pensioner is unheard for more than one year and the pension remained undrawn.</t>
  </si>
  <si>
    <t>15A</t>
  </si>
  <si>
    <t>Form of Affidavit in case of a missing pensioner.</t>
  </si>
  <si>
    <t>15B</t>
  </si>
  <si>
    <t>Form of Indemnity Bond in case of a missing pensioner.</t>
  </si>
  <si>
    <t>377-378</t>
  </si>
  <si>
    <t>Form of application for grant of Family Pension when a Government servant is unheard of for more than one year.</t>
  </si>
  <si>
    <t>16A</t>
  </si>
  <si>
    <t>Form of Affidavit in case of a missing Government servant.</t>
  </si>
  <si>
    <t>16B</t>
  </si>
  <si>
    <t>Form of Indemnity Bond in case of a missing Government servant.</t>
  </si>
  <si>
    <t>381-382</t>
  </si>
  <si>
    <t>Form of Application for ex-gratia grant under certain circumstances.</t>
  </si>
  <si>
    <t>383-384</t>
  </si>
  <si>
    <t>Form for assessing and authorising the payment of family pension and death gratuity when a Government servant dies while in service.</t>
  </si>
  <si>
    <t>385-392</t>
  </si>
  <si>
    <t>Form of letter to the Director, Pension Department, forwarding papers for the grant of family pension and death gratuity to the family of a Government servant who dies while in service.</t>
  </si>
  <si>
    <t>Form of letter sanctioning Family Pension to the child or children of a retired Government servant who dies after retirement but does not leave behind a widow/ widower.</t>
  </si>
  <si>
    <t>394-395</t>
  </si>
  <si>
    <t>Form of letter sanctioning Family Pension to the child or children on the death or re-marriage of a widow/ widower who was in receipt of family pension.</t>
  </si>
  <si>
    <t>396-397</t>
  </si>
  <si>
    <t>398-399</t>
  </si>
  <si>
    <t>Form of medical certificate.</t>
  </si>
  <si>
    <t>Form of certificate of verification of service for pension.</t>
  </si>
  <si>
    <t>Form of application for permission to State Service Officers to accept commercial employment within a period of two years after retirement.</t>
  </si>
  <si>
    <t>402-403</t>
  </si>
  <si>
    <t>Statements for Monitoring and Reporting System (No. 1 to 4).</t>
  </si>
  <si>
    <t>404-408</t>
  </si>
  <si>
    <t>Form of intimation regarding death of a pensioner where payment of family pension has been authorised to the widow/ widower.</t>
  </si>
  <si>
    <t>Form of application by a pensioner for endorsement of particulars of spouse post retrial marriage.</t>
  </si>
  <si>
    <t>415-416</t>
  </si>
  <si>
    <t>Form of certificate for counting officiating pay.</t>
  </si>
  <si>
    <t>Form for sanctioning provisional pension/F.P. and Retirement / Death Gratuity.</t>
  </si>
  <si>
    <t>420-423</t>
  </si>
  <si>
    <t>Form of Option to workcharged employees  governed by C.P.F. Rules.</t>
  </si>
  <si>
    <t>FORM 8</t>
  </si>
  <si>
    <t>(See Rule 83)</t>
  </si>
  <si>
    <t>Form of letter to the Director, Pension Department Forwarding the pension papers of a Government Servant.</t>
  </si>
  <si>
    <t>Government of Rajasthan</t>
  </si>
  <si>
    <t>Department</t>
  </si>
  <si>
    <t>No</t>
  </si>
  <si>
    <t>Date</t>
  </si>
  <si>
    <t>To,</t>
  </si>
  <si>
    <t>The Director,</t>
  </si>
  <si>
    <t>Pension Department</t>
  </si>
  <si>
    <t>Rajasthan,Jaipur.</t>
  </si>
  <si>
    <t>Subject:-</t>
  </si>
  <si>
    <t xml:space="preserve">Pension papers of </t>
  </si>
  <si>
    <t>for authorization of pension.</t>
  </si>
  <si>
    <t>Sir,</t>
  </si>
  <si>
    <t xml:space="preserve">I am directed to forward herewith the pension papers of </t>
  </si>
  <si>
    <t>of this Department/Office for further necessary action.</t>
  </si>
  <si>
    <t xml:space="preserve">He/She is not a member of C.P.F. and is entitled to Pensionary benefits. </t>
  </si>
  <si>
    <t xml:space="preserve">The details of Government dues which will remain outstanding on the date of retirement of the Government servant and which need to be recovered out of the amount of retirement gratuity are indicated below :- </t>
  </si>
  <si>
    <t>(a)</t>
  </si>
  <si>
    <t>Balance of the house building or conveyance advance</t>
  </si>
  <si>
    <t>(b)</t>
  </si>
  <si>
    <t xml:space="preserve"> Overpayment of pay and allowances including leave salary</t>
  </si>
  <si>
    <t>(c)</t>
  </si>
  <si>
    <t>Arrears of license fee for occupation of Government accommodation</t>
  </si>
  <si>
    <t>(d)</t>
  </si>
  <si>
    <t xml:space="preserve">The amount of licence fee for the retention of Government Accommodation for the permissible period of two months beyond the date of retirement. </t>
  </si>
  <si>
    <t xml:space="preserve">(e) </t>
  </si>
  <si>
    <t>The amount of gratuity to be withheld for adjustment of usassessed dues, if any</t>
  </si>
  <si>
    <t>Total</t>
  </si>
  <si>
    <t xml:space="preserve">       Your attention is invited to the list of enclosures which is forwarded herewith. </t>
  </si>
  <si>
    <t>The receipt of this letter may be acknowledged and this Department/Office informed that necessary instructions for the disbursement of pension have been issued to disbursing authority concerned. Outstanding Government dues as mentioned in para. 2 above ma</t>
  </si>
  <si>
    <t>Yours faithfully,</t>
  </si>
  <si>
    <t>Head of Office.</t>
  </si>
  <si>
    <t>List of Enclosures</t>
  </si>
  <si>
    <t xml:space="preserve">Form 5. * </t>
  </si>
  <si>
    <t xml:space="preserve">Form 7 duly completed alongwith enclosures mentioned therein. </t>
  </si>
  <si>
    <t xml:space="preserve">Descriptive Roll in triplicate (From 5 A) * </t>
  </si>
  <si>
    <t xml:space="preserve">Medical certificate of incapacity (if the claim is for invalid pension) </t>
  </si>
  <si>
    <t xml:space="preserve">History of Services-Service Card Part III issued by the Accountant General Rajasthan in case of gazetted officers. </t>
  </si>
  <si>
    <t xml:space="preserve">A statement indicating the reasons for delay in case the pension papers are not forwarded before six months of the retirement of Government servant. </t>
  </si>
  <si>
    <t xml:space="preserve">Brief statement leading to reinstatement of the Government servant in case the Government servant has been reinstated after having been suspended, compulsorily retired, removed or dismissed from service. </t>
  </si>
  <si>
    <t>NOTE :- When initials or name of the Government servant are or is incorrectly given in the various records consulted, this fact should be mentioned in the letter.</t>
  </si>
  <si>
    <t>If a Government servant is compulsorily retired from service and delay is anticipated in obtaining Form 5 and Form 5A from the Government servant, the Head of Office may forward the pension papers to the Director Pension Department without Form 5 and Form</t>
  </si>
  <si>
    <t>FORM 5</t>
  </si>
  <si>
    <t>[See Rules 81 (1)(c) and 83(1)]</t>
  </si>
  <si>
    <t>Particulars to be obtained by the Head of Office from the retiring Government servant eight months before the date of his retirement</t>
  </si>
  <si>
    <t xml:space="preserve">Name : </t>
  </si>
  <si>
    <t xml:space="preserve">(a) Date of birth : </t>
  </si>
  <si>
    <t xml:space="preserve">(b) Date of retirement : </t>
  </si>
  <si>
    <t xml:space="preserve">Three specimen signatures (to be furnished in a separate sheet) duly attested by a Gazetted Government servant. </t>
  </si>
  <si>
    <t xml:space="preserve">Three copies of passport size joint 3photograph with wife or husband (to be attested by the Head of Office) 
(4 copies to be submitted if payment is required outside Rajasthan). </t>
  </si>
  <si>
    <t xml:space="preserve">Three slips showing the particulars of height and personal identification marks duly attested by a Gazetted Government servant. </t>
  </si>
  <si>
    <t xml:space="preserve">Present address. </t>
  </si>
  <si>
    <t xml:space="preserve">Address after retirement. </t>
  </si>
  <si>
    <t xml:space="preserve">Name of the Treasury or the Branch of Public Sector Bank through which the pension is to be drawn. </t>
  </si>
  <si>
    <t xml:space="preserve">Details of the family in Form 3. </t>
  </si>
  <si>
    <t>Attached</t>
  </si>
  <si>
    <t xml:space="preserve"> Indicate whether, family pension is admissible from any other source — Military or Central or any other State Government and/or a public sector undertaking/ autonomous body/Local Fund under the Central or a State Government. </t>
  </si>
  <si>
    <t>NIL</t>
  </si>
  <si>
    <t>←</t>
  </si>
  <si>
    <t>Place</t>
  </si>
  <si>
    <t>Signature</t>
  </si>
  <si>
    <t>Dated the</t>
  </si>
  <si>
    <t>Deptt./Office</t>
  </si>
  <si>
    <t xml:space="preserve">Two slips each bearing the left hand thumb and finger impressions duly attested may be furnished by a person who is not literate to sign his name. If such a Government servant on account of physical disability is unable to give left hand thumb and finger </t>
  </si>
  <si>
    <t xml:space="preserve">Two copies of the passport size photograph of self only need be furnished if the Government servant is governed by chapter (V) C of the Rajasthan Civil Services (pension) Rules, 1996 and is unmarried or a widower or widow. </t>
  </si>
  <si>
    <t xml:space="preserve">Where it is not possible for a Government servant to submit a photograph with his wife or her husband, he or she may submit separate photographs. The photographs shall be attested by the Head of Office. </t>
  </si>
  <si>
    <t xml:space="preserve">Specify a few conspicuous marks, not less than two, if possible. </t>
  </si>
  <si>
    <t xml:space="preserve">Any subsequent change of address should be notified to the Head of Office. </t>
  </si>
  <si>
    <t>FORM 7</t>
  </si>
  <si>
    <t>Form for assessing Pension and Gratuity</t>
  </si>
  <si>
    <t>[See Rules 80,82,83(1) and (3) and 87(1)]</t>
  </si>
  <si>
    <t>(To be sent in duplicate if payment is desired in a different circle of accounting unit)</t>
  </si>
  <si>
    <t>PART I</t>
  </si>
  <si>
    <t xml:space="preserve">Name of the Government servant </t>
  </si>
  <si>
    <t>Father’s name (and also husband’s name in the case of female Government servant)</t>
  </si>
  <si>
    <t xml:space="preserve"> Date of birth (by Christian era)</t>
  </si>
  <si>
    <t>Religion</t>
  </si>
  <si>
    <t>Permanent residential address, showing village, town, district and State</t>
  </si>
  <si>
    <t xml:space="preserve"> Present or last appointment including name of establishment</t>
  </si>
  <si>
    <t>(i) Substantive</t>
  </si>
  <si>
    <t xml:space="preserve">(ii) Officiating, if any   </t>
  </si>
  <si>
    <t xml:space="preserve">(i) Date of beginning of service </t>
  </si>
  <si>
    <t>(ii) Date of ending of service</t>
  </si>
  <si>
    <t>Military Service</t>
  </si>
  <si>
    <t>A.</t>
  </si>
  <si>
    <t>(i)</t>
  </si>
  <si>
    <t xml:space="preserve">Period of Service for which pension or gratuity was sanctioned </t>
  </si>
  <si>
    <t>(ii)</t>
  </si>
  <si>
    <t>Amount and nature of any pension/gratuity received for the same</t>
  </si>
  <si>
    <t>B.</t>
  </si>
  <si>
    <t xml:space="preserve">Period of service for which no pension has been earned but which counts as service under Rajasthan Government (Rule....) </t>
  </si>
  <si>
    <t>Year</t>
  </si>
  <si>
    <t>Month</t>
  </si>
  <si>
    <t>Days</t>
  </si>
  <si>
    <t xml:space="preserve">Civil Service </t>
  </si>
  <si>
    <t xml:space="preserve">Amount and nature of any pension/ Gratuity received for previous Civil service </t>
  </si>
  <si>
    <t>Period of previous Civil Service which counts as qualifying service under Rule</t>
  </si>
  <si>
    <t xml:space="preserve"> Service under other Governments </t>
  </si>
  <si>
    <t xml:space="preserve">Service rendered under Government of India/other State Governments counting for Pension :- </t>
  </si>
  <si>
    <t>Name of Government</t>
  </si>
  <si>
    <t>Years</t>
  </si>
  <si>
    <t>Months</t>
  </si>
  <si>
    <t xml:space="preserve"> Service under Rajasthan Govt. </t>
  </si>
  <si>
    <t>Service rendered under Rajasthan Government</t>
  </si>
  <si>
    <t>Class of pension applicable</t>
  </si>
  <si>
    <t xml:space="preserve">The date on which action initiated to — </t>
  </si>
  <si>
    <t>(i)                 </t>
  </si>
  <si>
    <t xml:space="preserve">obtain the “No demand certificate” from the Directorate of Estates as provided in Rule 79. </t>
  </si>
  <si>
    <t>(ii)               </t>
  </si>
  <si>
    <t xml:space="preserve">assess the service and emoluments quali-fying for pension as provided in Rule 81 and </t>
  </si>
  <si>
    <t>(iii)              </t>
  </si>
  <si>
    <t>assess the Government dues other than the dues relating to the allotment of Govern-ment accommodation as provided in Rule 94 (1)</t>
  </si>
  <si>
    <t xml:space="preserve">Details of omissions, imperfections or defici-encies in the service book which have been ignored under Rule 81 (1)(b)(ii) </t>
  </si>
  <si>
    <t>Nil</t>
  </si>
  <si>
    <t>Total length of qualifying service (for the pur-pose of adding towards broken periods, a month is reckoned as thirty days)</t>
  </si>
  <si>
    <t>Periods of non-Qualifying service</t>
  </si>
  <si>
    <t>From</t>
  </si>
  <si>
    <t>To</t>
  </si>
  <si>
    <t>Total in days</t>
  </si>
  <si>
    <t xml:space="preserve">(i) </t>
  </si>
  <si>
    <t xml:space="preserve">Interruption in service condoned under </t>
  </si>
  <si>
    <t xml:space="preserve">(ii) </t>
  </si>
  <si>
    <t xml:space="preserve">Extraordinary leave not qualifying for </t>
  </si>
  <si>
    <t>*(See attached annexure, if period is more than one)</t>
  </si>
  <si>
    <t xml:space="preserve">(iii) </t>
  </si>
  <si>
    <t xml:space="preserve">period of suspension not treated as qualifying </t>
  </si>
  <si>
    <t xml:space="preserve">(iv) </t>
  </si>
  <si>
    <t xml:space="preserve">Any other service not treated as qualifying </t>
  </si>
  <si>
    <t xml:space="preserve"> (i) </t>
  </si>
  <si>
    <t xml:space="preserve">Period of foreign service where pension contribution is to be paid by the Government servant [GRD below Rule 88 and 81 (1)(b)(vii)] </t>
  </si>
  <si>
    <t>Name of organisation</t>
  </si>
  <si>
    <t>Pay scale of the Govt. Servant</t>
  </si>
  <si>
    <t xml:space="preserve"> Details of pension contribution realised. </t>
  </si>
  <si>
    <t xml:space="preserve">   A. </t>
  </si>
  <si>
    <t xml:space="preserve">Details of deposit of employer’s share with interest of C.P.F. in case work charged service has been counted for pension (GRD1 below rule 14) </t>
  </si>
  <si>
    <t xml:space="preserve"> Emoluments reckoning for pension (See rule 45) </t>
  </si>
  <si>
    <t xml:space="preserve">Substantive pay (officiating pay also to be reckoned other than appointments in leave vacancy or additional charge) </t>
  </si>
  <si>
    <t xml:space="preserve">Personal pay </t>
  </si>
  <si>
    <t>SP/NPA/NCA/RA(average of last ten Months as calculated below)  Special pay/NPA/NCA/RA drawn during the last ten months of service</t>
  </si>
  <si>
    <t>Pay</t>
  </si>
  <si>
    <t>SP/NPA/NCA/RA</t>
  </si>
  <si>
    <t>Average Emoluments (10 months)</t>
  </si>
  <si>
    <t>Date on which Form 5 has been obtained from the Government servant [To be obtained eight months before the date of retirement of  Government servant.]</t>
  </si>
  <si>
    <t xml:space="preserve">Proposed pension (calculation sheet enclosed) </t>
  </si>
  <si>
    <t xml:space="preserve">Proposed retirement gratuity (calculation sheet enclosed) </t>
  </si>
  <si>
    <t xml:space="preserve"> Date from which pension is to commence</t>
  </si>
  <si>
    <t>Proposed amount of provisional pension. If departmental or judicial proceeding is inst-ituted against the Government servant before retirement</t>
  </si>
  <si>
    <t xml:space="preserve"> Amount of Government dues recoverable out of Gratuity</t>
  </si>
  <si>
    <t>rent for the allotment of Government accommodation [See Sub-rules(2), (3) and (4) of Rule 93.</t>
  </si>
  <si>
    <t>Dues referred to in Rule 94</t>
  </si>
  <si>
    <t>(attach details in Annexure I)</t>
  </si>
  <si>
    <t xml:space="preserve">Whether nomination made for retirement gratuity/death gratuity (if yes, enclose a copy of the same.) </t>
  </si>
  <si>
    <t xml:space="preserve">Whether nomination made for payment of L.T.A and commutation amount and if so, enclose a copy of the same. </t>
  </si>
  <si>
    <t>Whether family pension, applies to the Government servant, and if so—-</t>
  </si>
  <si>
    <t>(i) </t>
  </si>
  <si>
    <t xml:space="preserve">emoluments reckoning for the family pension </t>
  </si>
  <si>
    <t>(ii) </t>
  </si>
  <si>
    <t>the amount of the family pension beco-ming payable to the family of the Gove-rnment servant, if death takes place after retirement</t>
  </si>
  <si>
    <t>(a) </t>
  </si>
  <si>
    <t xml:space="preserve"> before attaining the age of 65 year, or Rs</t>
  </si>
  <si>
    <t>(b) </t>
  </si>
  <si>
    <t>after attaining the age of 65 years ……Rs</t>
  </si>
  <si>
    <t>(iii)  </t>
  </si>
  <si>
    <t>Complete and up-to-date details of the family as given in Form 3</t>
  </si>
  <si>
    <t>Attached Form 3</t>
  </si>
  <si>
    <t>S. No.</t>
  </si>
  <si>
    <t>Name of the member of the family</t>
  </si>
  <si>
    <t>Relationship with the Government servant</t>
  </si>
  <si>
    <t>Height</t>
  </si>
  <si>
    <t>Identification marks</t>
  </si>
  <si>
    <t>Place of payment of pension (Treasury, Sub-Treasury or Branch of Public sector Bank)</t>
  </si>
  <si>
    <t xml:space="preserve">Details of Provisional Pension and retirement gratuity paid, if any, in case pension case is sent after retirement. </t>
  </si>
  <si>
    <t>Signature of the</t>
  </si>
  <si>
    <r>
      <t>Enclosures</t>
    </r>
    <r>
      <rPr>
        <sz val="12"/>
        <rFont val="Calibri"/>
        <family val="2"/>
      </rPr>
      <t>:-</t>
    </r>
  </si>
  <si>
    <t xml:space="preserve">  Details of amount of Government dues recoverable from gratuity. </t>
  </si>
  <si>
    <t xml:space="preserve">(Annexure I) </t>
  </si>
  <si>
    <t xml:space="preserve"> Calculation sheet (Annexure II) </t>
  </si>
  <si>
    <t xml:space="preserve">Retirement order (Form 6) </t>
  </si>
  <si>
    <t xml:space="preserve">Tentative/final Last Pay Certificate (Form 31) </t>
  </si>
  <si>
    <t xml:space="preserve">Certificate for counting officiating pay (Form 32) </t>
  </si>
  <si>
    <t xml:space="preserve">Application to the Treasury Officer for issue of no dues certificate in respect of long term advances (Form 28) or certificate of the Government servant for not taking any L.T.A. (Form 28 A) </t>
  </si>
  <si>
    <t xml:space="preserve">Application to Directorate of Estates/P.W.D. for issue of No Demand Certificate in respect of Government accommodation (Form 27) or certificate of the Government servant for not occupying Government accommodation (Form 27 A) </t>
  </si>
  <si>
    <t xml:space="preserve">Nomination for- </t>
  </si>
  <si>
    <t xml:space="preserve">Retirement/Death Gratuity; (Form 1 or 2) </t>
  </si>
  <si>
    <t xml:space="preserve">(ii)                  </t>
  </si>
  <si>
    <t xml:space="preserve">Life Time arrears of pension </t>
  </si>
  <si>
    <t>(iii)</t>
  </si>
  <si>
    <t xml:space="preserve">Commuted amount of pension </t>
  </si>
  <si>
    <t xml:space="preserve">Application for commutation of pension </t>
  </si>
  <si>
    <t xml:space="preserve">(Form 1 or 2 of R.C.S(Commutation) Rules,1996) </t>
  </si>
  <si>
    <t xml:space="preserve">Declaration by the Government servant and order for admitting service for pension (Form 9 &amp; 9 A) </t>
  </si>
  <si>
    <t xml:space="preserve">Form of option for pension in case of work charged employees </t>
  </si>
  <si>
    <t>PART II</t>
  </si>
  <si>
    <t>Section I</t>
  </si>
  <si>
    <t>Account enfacement :</t>
  </si>
  <si>
    <t>Total period of qualifying service, which has been accepted for the grant of superannuation or retiring or invalid or compensation or compulsory retirement pension and gratuity, with reasons for disallowance, if any (other than disallowance indicated in Pa</t>
  </si>
  <si>
    <t xml:space="preserve">Amount of superannuation or retiring or in valid or compensation or compulsory retirement pension or gratuity that has been admitted </t>
  </si>
  <si>
    <t>Type</t>
  </si>
  <si>
    <t>Gratuity</t>
  </si>
  <si>
    <t>Pension</t>
  </si>
  <si>
    <t>The date from which superannuation or retiring or invalid or compensation or compulsory retirement pension or gratuity is admissible</t>
  </si>
  <si>
    <t>Head of Account to which superannuation or retiring or invalid or compensation or compulsory retirement pension or gratuity is chargeable</t>
  </si>
  <si>
    <t xml:space="preserve">The amount of the Family Pension becoming payable to the entitled members of the family in the event of death of the Government servant after retirement </t>
  </si>
  <si>
    <t>Section II</t>
  </si>
  <si>
    <t xml:space="preserve">Name of the Government servant   </t>
  </si>
  <si>
    <t xml:space="preserve">Class of pension or gratuity  </t>
  </si>
  <si>
    <t xml:space="preserve">Amount of pension authorized </t>
  </si>
  <si>
    <t xml:space="preserve">Amount of gratuity authorized </t>
  </si>
  <si>
    <t xml:space="preserve">Date of commencement of pension </t>
  </si>
  <si>
    <t>Amount of family pension in the event of death after retirement</t>
  </si>
  <si>
    <t xml:space="preserve">(i)                  </t>
  </si>
  <si>
    <t xml:space="preserve">if death takes place before 65 years of age, or </t>
  </si>
  <si>
    <t>if death takes place after 65 years of age</t>
  </si>
  <si>
    <t>The Government dues recoverable out of gratuity before authorising its payment</t>
  </si>
  <si>
    <t>The amount of cash deposit or the amount of gratuity held over for adjustment of unassessed Government dues</t>
  </si>
  <si>
    <t xml:space="preserve">Date on which the pension papers received by the Director, Pension........ </t>
  </si>
  <si>
    <t>Director,</t>
  </si>
  <si>
    <t>ANNEXURE I</t>
  </si>
  <si>
    <t>to S. No.- 24 of Form 7</t>
  </si>
  <si>
    <t>Details of amount of Government dues recoverable.</t>
  </si>
  <si>
    <t>Name of the Government servant :</t>
  </si>
  <si>
    <t>Designation :</t>
  </si>
  <si>
    <t>Kind of Advance</t>
  </si>
  <si>
    <t>Amount Outst-anding</t>
  </si>
  <si>
    <t>Amount reco-vered</t>
  </si>
  <si>
    <t>Balance</t>
  </si>
  <si>
    <t>Basis i.e.   PWD/ T.O./LPC etc. (No.&amp; Date)</t>
  </si>
  <si>
    <t>Head of credit</t>
  </si>
  <si>
    <t>Principal</t>
  </si>
  <si>
    <t>Interest</t>
  </si>
  <si>
    <t>I</t>
  </si>
  <si>
    <t xml:space="preserve">Dues of Govt. accommodation </t>
  </si>
  <si>
    <t xml:space="preserve">II  </t>
  </si>
  <si>
    <t>Long term advance</t>
  </si>
  <si>
    <t>House Building Advance</t>
  </si>
  <si>
    <t xml:space="preserve">H.B.A. First </t>
  </si>
  <si>
    <t xml:space="preserve">H.B.A.  Second </t>
  </si>
  <si>
    <t xml:space="preserve">Repairs Adv.  </t>
  </si>
  <si>
    <t>First</t>
  </si>
  <si>
    <t xml:space="preserve">Second </t>
  </si>
  <si>
    <t xml:space="preserve">Third </t>
  </si>
  <si>
    <t>Conveyance Advance</t>
  </si>
  <si>
    <t>III</t>
  </si>
  <si>
    <t>Other Advance</t>
  </si>
  <si>
    <t>IV.</t>
  </si>
  <si>
    <t>Other recoveries</t>
  </si>
  <si>
    <t>Copies of certificate of PWD/Treasury/LPC etc. are attached.</t>
  </si>
  <si>
    <t>“Certified that no dues are outstanding against the above named Government servant/pensioner.”</t>
  </si>
  <si>
    <t>Seal</t>
  </si>
  <si>
    <t>(HEAD OF OFFICE)</t>
  </si>
  <si>
    <t>In case no amount of Government dues is recoverable, nil may be shown in the above columns No.4 and 5, and following certificate recorded.</t>
  </si>
  <si>
    <t>ANNEXURE II</t>
  </si>
  <si>
    <t>to S. No. 20 &amp; 21 of form 7</t>
  </si>
  <si>
    <t>CALCULATION SHEET</t>
  </si>
  <si>
    <t xml:space="preserve">AMOUNT OF PENSION </t>
  </si>
  <si>
    <t>Emoluments last drawn</t>
  </si>
  <si>
    <t>X</t>
  </si>
  <si>
    <t>Completed six monthly period of qualifying service</t>
  </si>
  <si>
    <t>=</t>
  </si>
  <si>
    <t>Pension Amt.</t>
  </si>
  <si>
    <t xml:space="preserve">AMOUNT OF RETIREMENT/DEATH GRATUITY. </t>
  </si>
  <si>
    <t xml:space="preserve">Amount of Ret. / death Gr. </t>
  </si>
  <si>
    <t>OR</t>
  </si>
  <si>
    <t>16.5 times of pay at the time of retirement,whichever is less. This amount should not be more than Rs. 10.0 lacs.</t>
  </si>
  <si>
    <t>HEAD OF OFFICE (Seal)</t>
  </si>
  <si>
    <t>FORM 5A</t>
  </si>
  <si>
    <t>(See Rules 81 (1) (d) and 83 (1) and note in Form 5)</t>
  </si>
  <si>
    <t>(in triplicate)</t>
  </si>
  <si>
    <t>DETAILS OF PARTICULARS OF GOVERNMENT SERVANT</t>
  </si>
  <si>
    <t>Three specimen signatures:</t>
  </si>
  <si>
    <t xml:space="preserve">Three copies of passport size joint photograph with wife or husband (to be attested by the Head of Office ) (4 copies to be submitted if payment is required outside Rajasthan) </t>
  </si>
  <si>
    <t xml:space="preserve">Height : </t>
  </si>
  <si>
    <t xml:space="preserve">Personal identification mark: </t>
  </si>
  <si>
    <t xml:space="preserve"> Left/Right hand thumb and Thumb Index Middle Ring Lit finger impressions (in case not literate to sign). </t>
  </si>
  <si>
    <t xml:space="preserve"> Present Address: </t>
  </si>
  <si>
    <t xml:space="preserve">Address after retirement : </t>
  </si>
  <si>
    <t xml:space="preserve"> Name of Treasury/Branch of Public Sector Bank through which the pension is to be drawn : </t>
  </si>
  <si>
    <t xml:space="preserve">(See Notes 2 and 3 in Form 5) </t>
  </si>
  <si>
    <t>Signature of the applicant.</t>
  </si>
  <si>
    <t>Attested :</t>
  </si>
  <si>
    <t xml:space="preserve">Dated </t>
  </si>
  <si>
    <t>Name and designation(With Seal) of Attesting Officer.</t>
  </si>
  <si>
    <t xml:space="preserve"> Address after retirement : </t>
  </si>
  <si>
    <t>FORM 6</t>
  </si>
  <si>
    <t>(See GRD below Rule 78)</t>
  </si>
  <si>
    <t>Form of order of Retirement</t>
  </si>
  <si>
    <t>No.</t>
  </si>
  <si>
    <t xml:space="preserve">Dated the </t>
  </si>
  <si>
    <t>ORDER</t>
  </si>
  <si>
    <t>working as</t>
  </si>
  <si>
    <t xml:space="preserve">belonging to </t>
  </si>
  <si>
    <t xml:space="preserve"> is hereby retired from Government service on attaining the age of  </t>
  </si>
  <si>
    <t>with effect from</t>
  </si>
  <si>
    <t>(</t>
  </si>
  <si>
    <t>It is certified that against the above named</t>
  </si>
  <si>
    <t>,as on today-:</t>
  </si>
  <si>
    <t>(1)</t>
  </si>
  <si>
    <t>No Departmental Enquiry under rule 16 of the Rajasthan Civil Services (Classification, Control and Appeal) Rules 1958,  is pending/under consideration.</t>
  </si>
  <si>
    <t>(2)</t>
  </si>
  <si>
    <t>No special process under rule 19 of the Rajasthan Civil Services (Classification, Control and Appeal) Rules is pending/under consideration.</t>
  </si>
  <si>
    <t>(3)</t>
  </si>
  <si>
    <t>No judicial proceedings are  pending/under consideration.</t>
  </si>
  <si>
    <t>&gt;&gt; The separate order copy is attached&lt;&lt;</t>
  </si>
  <si>
    <t>Designation of the Appointing Authority.</t>
  </si>
  <si>
    <t>Copies forwarded to the following for information and necessary action :-</t>
  </si>
  <si>
    <t xml:space="preserve">1.             Director, Pension Department, Rajasthan, Jaipur. </t>
  </si>
  <si>
    <t>2.                 </t>
  </si>
  <si>
    <t xml:space="preserve">Concerned Officer/Official. </t>
  </si>
  <si>
    <t>3.             Personal file of concerned employee--</t>
  </si>
  <si>
    <t>A</t>
  </si>
  <si>
    <t>superannuation</t>
  </si>
  <si>
    <t>B</t>
  </si>
  <si>
    <t>death</t>
  </si>
  <si>
    <t>C</t>
  </si>
  <si>
    <t>voluntary</t>
  </si>
  <si>
    <t>Form 31</t>
  </si>
  <si>
    <t>[See rule 8 and 96 (4)]</t>
  </si>
  <si>
    <t>Form of Tentative Last Pay Certificate</t>
  </si>
  <si>
    <t>(To be attached with form 7 or 18)</t>
  </si>
  <si>
    <t>Office</t>
  </si>
  <si>
    <t>Tentative/Final Last Pay Certificate of</t>
  </si>
  <si>
    <t>who has been</t>
  </si>
  <si>
    <t>on</t>
  </si>
  <si>
    <t>He has been be paid up to</t>
  </si>
  <si>
    <t>at the following rates :—</t>
  </si>
  <si>
    <t>Substantive pay</t>
  </si>
  <si>
    <t>P.M.</t>
  </si>
  <si>
    <t>Officiating pay</t>
  </si>
  <si>
    <t>Special pay</t>
  </si>
  <si>
    <t>Allowances:</t>
  </si>
  <si>
    <t>City Compensatory Allowance</t>
  </si>
  <si>
    <t>Any other Allowance</t>
  </si>
  <si>
    <t>Total:</t>
  </si>
  <si>
    <t>He has handed over/will hand over the charge of.</t>
  </si>
  <si>
    <t xml:space="preserve">Office in the </t>
  </si>
  <si>
    <t>The following amount is to be recovered from the Pension/DCRG:-</t>
  </si>
  <si>
    <t>Details of Recovery</t>
  </si>
  <si>
    <t>Amount outstanding</t>
  </si>
  <si>
    <t>Amount Recovered</t>
  </si>
  <si>
    <t>Balance Principal/Interest</t>
  </si>
  <si>
    <t>Authority (basis) of Recovery</t>
  </si>
  <si>
    <t xml:space="preserve">Dues of Government accommodation </t>
  </si>
  <si>
    <t>II</t>
  </si>
  <si>
    <t xml:space="preserve">Long Term Advances </t>
  </si>
  <si>
    <t>House Repairs Advance</t>
  </si>
  <si>
    <t xml:space="preserve">Any Other Advance (give details) </t>
  </si>
  <si>
    <t>IV</t>
  </si>
  <si>
    <t>Signature of D.D.O.</t>
  </si>
  <si>
    <t>Office/Department</t>
  </si>
  <si>
    <t>FORM 28</t>
  </si>
  <si>
    <t>(See Rule 94 - Procedure)</t>
  </si>
  <si>
    <t>Form of Application to Treasury Officer for issue of No Dues Certificate in respect of Long Term Advances.</t>
  </si>
  <si>
    <t>The Treasury Officer,</t>
  </si>
  <si>
    <t>(Through : head of office)</t>
  </si>
  <si>
    <t>Subject : Issue of No Dues Certificate on L.T.A.</t>
  </si>
  <si>
    <t xml:space="preserve">working as </t>
  </si>
  <si>
    <t>in the office of the</t>
  </si>
  <si>
    <t xml:space="preserve"> was granted following Long Term Advances, namely House Building Advance, House Repairs</t>
  </si>
  <si>
    <t xml:space="preserve"> Advance and Conveyance Advance, in the entire service period, according to details given against each :-</t>
  </si>
  <si>
    <t>Kinds of Advance</t>
  </si>
  <si>
    <t>Name of 
Treasury</t>
  </si>
  <si>
    <t>Bill No &amp; date</t>
  </si>
  <si>
    <t>Date of encashment</t>
  </si>
  <si>
    <t>Amount sanctioned</t>
  </si>
  <si>
    <t>L.T.A. A/c No.</t>
  </si>
  <si>
    <t>Amount paid so far</t>
  </si>
  <si>
    <t>Outstanding amount, if any</t>
  </si>
  <si>
    <t>Amount set apart for recovery from gratuity</t>
  </si>
  <si>
    <t>Prin.</t>
  </si>
  <si>
    <t xml:space="preserve">HOUSE BUILDING ADVANCE </t>
  </si>
  <si>
    <t xml:space="preserve">First Advance </t>
  </si>
  <si>
    <t xml:space="preserve">Second Advance </t>
  </si>
  <si>
    <t xml:space="preserve">HOUSE REPAIRS ADVANCE </t>
  </si>
  <si>
    <t xml:space="preserve">Third Advance </t>
  </si>
  <si>
    <t xml:space="preserve">CONVEYANCE ADVANCE </t>
  </si>
  <si>
    <t xml:space="preserve">I certify that I have not been granted any other Long Term advance during my entire service period. Please issue no dues certificate/outstanding </t>
  </si>
  <si>
    <t>amount in respect of the above advances.</t>
  </si>
  <si>
    <t xml:space="preserve">Forwarded to the Treasury Officer, </t>
  </si>
  <si>
    <t xml:space="preserve">for issue of a ‘no dues  certificate’  in respect of the above advances. Based on the Service  </t>
  </si>
  <si>
    <t xml:space="preserve">Book,Office copies of Pay Bills, Last Pay Certificate if any issued by the office from where the applicant had come on transfer to this office, and other available records </t>
  </si>
  <si>
    <t>in the office, he has not taken any other Long Term Advance</t>
  </si>
  <si>
    <t>Signature :</t>
  </si>
  <si>
    <t>FORM 28 A</t>
  </si>
  <si>
    <t>(See Rule 94 - PROCEDURE)</t>
  </si>
  <si>
    <t>Form of certificate by the Government servant where no Long Term Advance has been taken by him.</t>
  </si>
  <si>
    <t>(in duplicate)</t>
  </si>
  <si>
    <t xml:space="preserve">The </t>
  </si>
  <si>
    <t>Subject:- Certificate of not taking any Long Term Advance</t>
  </si>
  <si>
    <t>in your office</t>
  </si>
  <si>
    <t xml:space="preserve"> hereby certify that </t>
  </si>
  <si>
    <t>have not taken any kind of Long Terms</t>
  </si>
  <si>
    <t xml:space="preserve"> Advance from the Government, namely, House Building Advance, House Repairs Advance, </t>
  </si>
  <si>
    <t>Conveyance Advance etc. during</t>
  </si>
  <si>
    <t>entire service period.</t>
  </si>
  <si>
    <t>Yours faithfully</t>
  </si>
  <si>
    <t>It is certified that the above declaration has been checked and found correct on the basis of Service Book office copies of pay bills of this office, last pay certificate, if any, issued by the office from where he has come on transfer to this office, and other available records in this office.</t>
  </si>
  <si>
    <t xml:space="preserve">Signature : </t>
  </si>
  <si>
    <t>Head of Office Designation : Seal</t>
  </si>
  <si>
    <t>FORM 27</t>
  </si>
  <si>
    <t>(See Rule 79)</t>
  </si>
  <si>
    <t>Form of Application to Directorate of Estates/P.W.D. for issue of No Demand Certificate in respect of Government accommodation.</t>
  </si>
  <si>
    <t>The Director of Estates,</t>
  </si>
  <si>
    <t>Rajasthan, Jaipur/</t>
  </si>
  <si>
    <t>Executive Engineer,</t>
  </si>
  <si>
    <t>Public Works Department,</t>
  </si>
  <si>
    <t>(Through Head of Office)</t>
  </si>
  <si>
    <t xml:space="preserve"> have been in occupation of Government accommodation and have also taken furniture from P.W.D. stores on rent as under:</t>
  </si>
  <si>
    <t>House No. :</t>
  </si>
  <si>
    <t>Location :</t>
  </si>
  <si>
    <t>Place   :</t>
  </si>
  <si>
    <t xml:space="preserve">Since when occupied : </t>
  </si>
  <si>
    <t xml:space="preserve">Details of furniture taken on rent </t>
  </si>
  <si>
    <t>Please issue a no demand certificate in respect of the period preceding eight months</t>
  </si>
  <si>
    <t>of my retirement i.e</t>
  </si>
  <si>
    <t>FORM 27 A</t>
  </si>
  <si>
    <t>(See Rule 79 (3))</t>
  </si>
  <si>
    <t>in duplicate</t>
  </si>
  <si>
    <t>Form of Certificate where no Government accommodation has been occupied by the Government servant.</t>
  </si>
  <si>
    <t>The</t>
  </si>
  <si>
    <t>(Head of Office)</t>
  </si>
  <si>
    <t>Subject :- Certificate of non occupation of Government accommodation.</t>
  </si>
  <si>
    <t xml:space="preserve">who working as </t>
  </si>
  <si>
    <t xml:space="preserve">in your office, hereby certify that I am not in </t>
  </si>
  <si>
    <t>occupation of any Government accommodation and/or have not taken any articles like furniture etc. from P.W.D. Stores on rent.</t>
  </si>
  <si>
    <t xml:space="preserve">            I further declare and undertake to inform you for recovery of rent in case any Government accommodation is occupied by me after this date.</t>
  </si>
  <si>
    <t xml:space="preserve">Dated : </t>
  </si>
  <si>
    <t>FORM 1</t>
  </si>
  <si>
    <t>[See Rule 59 (1)]</t>
  </si>
  <si>
    <t>Nomination for Retirement Gratuity/Death Gratuity</t>
  </si>
  <si>
    <t>When the Government servant has a family and wishes to nominate one member, or more than one member,thereof.</t>
  </si>
  <si>
    <t>hereby nominate the</t>
  </si>
  <si>
    <t>person/persons mentioned below who is/are member (s) of my family, and confer on him/them the right to receive, to the extent specified below, any gratuity the payment of which may be authorised by the Government in the event of my death while in service</t>
  </si>
  <si>
    <t>Original nominee (s)</t>
  </si>
  <si>
    <t>Age</t>
  </si>
  <si>
    <t>Amount of share of gratuity payable to each*</t>
  </si>
  <si>
    <t>Names and addresses of nominee/nominees</t>
  </si>
  <si>
    <t>Alternate nominee (s)</t>
  </si>
  <si>
    <t xml:space="preserve">Name, address, relationship and age ofthe person or persons, if any, to whom the right conferred on the nominee shall pass in the event of the nominee pre-deceasing the Government servant or the nominee dying after the death of the Government servant but </t>
  </si>
  <si>
    <t>This nomination supersedes the nomination made by me earlier on which stands cancelled.</t>
  </si>
  <si>
    <t xml:space="preserve">NOTE- </t>
  </si>
  <si>
    <t>(i) The Government servant shall draw lines across the blank space below the last entry to prevent the insertion of any name after he has signed.</t>
  </si>
  <si>
    <t>(ii) Strike out which is not applicable.</t>
  </si>
  <si>
    <t xml:space="preserve">Dated this  </t>
  </si>
  <si>
    <t>day of</t>
  </si>
  <si>
    <t>year</t>
  </si>
  <si>
    <t>at</t>
  </si>
  <si>
    <t>Witnesses to signature:</t>
  </si>
  <si>
    <t>Signature of Government servant</t>
  </si>
  <si>
    <t>(To be filled by the Head of Office)</t>
  </si>
  <si>
    <t xml:space="preserve">Nomination by </t>
  </si>
  <si>
    <t xml:space="preserve">Designation </t>
  </si>
  <si>
    <t>Signature of Head of Office</t>
  </si>
  <si>
    <t>Form for acknowledging the receipt of the nomination form by the Head of Office</t>
  </si>
  <si>
    <t>In acknowledging the receipt of your nomination, dated the...................../cancellation,</t>
  </si>
  <si>
    <t>dated the</t>
  </si>
  <si>
    <t xml:space="preserve">of the nomination made earlier in respect of gratuity </t>
  </si>
  <si>
    <t>in Form</t>
  </si>
  <si>
    <t>Form No I</t>
  </si>
  <si>
    <t>I am to state that it has been duly placed on record.</t>
  </si>
  <si>
    <t>Designation..............</t>
  </si>
  <si>
    <t>NOTE -</t>
  </si>
  <si>
    <t>The Government servant is advised that it would be in the interest of his nominees  if  copies  of  the  nominations  and  the  related  notices  and acknowledgments are kept in safe custody so that they may come into the possession of the beneficiaries i</t>
  </si>
  <si>
    <t xml:space="preserve">*  This column should be filled in so as to cover the whole amount of the gratuity. </t>
  </si>
  <si>
    <t xml:space="preserve">**  The amount/share of the gratuity shown in this column should cover the whole       amount/ share payable to the original nominee(s). </t>
  </si>
  <si>
    <t>FORM 3</t>
  </si>
  <si>
    <t>[See Rule 74]</t>
  </si>
  <si>
    <t>Details of family</t>
  </si>
  <si>
    <t>Date of birth</t>
  </si>
  <si>
    <t>Date of appointment</t>
  </si>
  <si>
    <t>Details of members of my family</t>
  </si>
  <si>
    <t>*as on</t>
  </si>
  <si>
    <t>Serial No.</t>
  </si>
  <si>
    <t>Name of the members of family*</t>
  </si>
  <si>
    <t>Relationship with the officers</t>
  </si>
  <si>
    <t>Initials of the Head of Office</t>
  </si>
  <si>
    <t>Remarks</t>
  </si>
  <si>
    <t>I hereby undertake to keep the above particulars up-to-date by notifying to the Head of office any addition or alteration.</t>
  </si>
  <si>
    <t xml:space="preserve">*  Family for this purpose means family as defined in Clause (b) of sub-rule (1) of Rule 66 of the R.C.S. (Pension) Rules, 1996. </t>
  </si>
  <si>
    <t>Countersigned</t>
  </si>
  <si>
    <t>Head Of Office (Seal)</t>
  </si>
  <si>
    <t>Date:</t>
  </si>
  <si>
    <t>FORM 2</t>
  </si>
  <si>
    <t>When the Government servant has no family and wishes to nominate one person or more than one person.</t>
  </si>
  <si>
    <t xml:space="preserve"> having no family, hereby </t>
  </si>
  <si>
    <t>nominate the person/persons mentioned below and confer on him/them the right to receive, to the extent specified below, any gratuity the payment of which may be authorised by the Government in the event of my death while in service and the right to receiv</t>
  </si>
  <si>
    <t xml:space="preserve">Name, address, relationship and age of the person or persons, if any, to whom the right conferred on the nominee shall pass in the event of the nominee pre-deceasing the Government servant or the nominee dying after the death of the Government servant but </t>
  </si>
  <si>
    <t xml:space="preserve">Dated  </t>
  </si>
  <si>
    <t>FORM-1</t>
  </si>
  <si>
    <t>See Rule 5 (2), 6(1), 11, 12, 13, and 14</t>
  </si>
  <si>
    <t>(To be submitted in duplicate before/after retirement but within one years of the date of retirement)</t>
  </si>
  <si>
    <t>PART-I</t>
  </si>
  <si>
    <t>(Here indicate the designation and full address of the Head of Office)</t>
  </si>
  <si>
    <t>Sub:  Commutation of pension without Medical Examination.</t>
  </si>
  <si>
    <t xml:space="preserve">I desire to commute a fraction of my pension as indicated below in accordance </t>
  </si>
  <si>
    <t>with the provisions of the Rajasthan Civil Services (Commutation of Pension) Rules, 1996. This application is being submitted before/after my retirement. The necessary particulars are furnished below:-</t>
  </si>
  <si>
    <t>Name (in Block letters)</t>
  </si>
  <si>
    <t xml:space="preserve">Father’s name (also husband’s name in the case of a female Government servant). </t>
  </si>
  <si>
    <t xml:space="preserve">Designation at the time of retirement/ at the time of submission of application while in service. </t>
  </si>
  <si>
    <t xml:space="preserve">Name of Office/Department in which employed. </t>
  </si>
  <si>
    <t xml:space="preserve">Date of birth (by Christian era) </t>
  </si>
  <si>
    <t xml:space="preserve">Date of retirement/on which to retire. </t>
  </si>
  <si>
    <t xml:space="preserve">Class of pension on which retired/ on which to retire. </t>
  </si>
  <si>
    <t xml:space="preserve"> *fraction of pension proposed to be commuted.</t>
  </si>
  <si>
    <t xml:space="preserve">*The applicant should indicate the fraction of the amount of monthly pension (subject to a maximum of one third thereof) which he desires to commute and not the amount in rupees. </t>
  </si>
  <si>
    <t xml:space="preserve">No. and date of the Pension Payment Order, if issued (Not applicable when application is made before retirement). </t>
  </si>
  <si>
    <t xml:space="preserve">** Disbursing authority for payment of Pension </t>
  </si>
  <si>
    <t>a</t>
  </si>
  <si>
    <t xml:space="preserve">complete address of the Treasury/Sub-Treasury to be indicated). </t>
  </si>
  <si>
    <t>b</t>
  </si>
  <si>
    <t xml:space="preserve"> (i)</t>
  </si>
  <si>
    <t xml:space="preserve"> Branch of the Nationalised Bank  with complete postal address,</t>
  </si>
  <si>
    <t xml:space="preserve">Bank Account No. to which monthly pension is being credited each month. </t>
  </si>
  <si>
    <t>c</t>
  </si>
  <si>
    <t xml:space="preserve"> Pension Payment Officer. </t>
  </si>
  <si>
    <t>.</t>
  </si>
  <si>
    <t>Name &amp; Postal Address</t>
  </si>
  <si>
    <t>Note:</t>
  </si>
  <si>
    <t>The Payment of commuted value of pension shall be made through the disbursing authority from which pension is being drawn, it is not open to an applicant to draw the commuted value of pension from a disbursing authority other than the disbursing authority</t>
  </si>
  <si>
    <t>PART-II</t>
  </si>
  <si>
    <t>ACKNOWLEDGEMENT</t>
  </si>
  <si>
    <t>Received from</t>
  </si>
  <si>
    <t>(Designation)</t>
  </si>
  <si>
    <t xml:space="preserve">application in part I of </t>
  </si>
  <si>
    <t>Form 1 for the commutation of a fraction of pension without medical examination.</t>
  </si>
  <si>
    <t>Head of Office</t>
  </si>
  <si>
    <t>This acknowledgement is to be signed, stamped and dated and is to be detached from the form and handed over to the applicant, if the form has been received by the post, it has to be acknowledged on the same date and the acknowledgement send under register</t>
  </si>
  <si>
    <t xml:space="preserve">     **            </t>
  </si>
  <si>
    <t xml:space="preserve"> Score out which is not applicable.</t>
  </si>
  <si>
    <t>PART-III</t>
  </si>
  <si>
    <t>Forwarded to the Director, Pension Department, Rajasthan, Jaipur with the remarks that :-</t>
  </si>
  <si>
    <t xml:space="preserve"> the particulars furnished by the applicant in part I have been verified and are correct; </t>
  </si>
  <si>
    <t xml:space="preserve"> the applicant is eligible to get a fraction of his pension commuted without medical examination; </t>
  </si>
  <si>
    <t>the commuted value of pension determined with reference to the Table applicable at present comes to Rs</t>
  </si>
  <si>
    <t>(iv)</t>
  </si>
  <si>
    <t>the amount of residuary pension after commutation will be Rs</t>
  </si>
  <si>
    <t xml:space="preserve"> It is requested that further action to authorise the payment of the amount of commuted value of pension may be taken as in rule 14 of the Rajasthan Civil Services (Commutation of Pension ) Rules, 1996. </t>
  </si>
  <si>
    <t>The receipt of Part I of the Form has been acknowledged in part II which has been forwarded separately to the applicant on</t>
  </si>
  <si>
    <t>Place:</t>
  </si>
  <si>
    <t>Date :</t>
  </si>
  <si>
    <t>(See Rule 7)</t>
  </si>
  <si>
    <t>Head Of Office</t>
  </si>
  <si>
    <t xml:space="preserve">(Place) </t>
  </si>
  <si>
    <t>I,............................................................................................................................</t>
  </si>
  <si>
    <t xml:space="preserve">hereby (Name of </t>
  </si>
  <si>
    <t>the pensioner in capital letters) nominate the person named below, under Rule 7 of the Rajasthan Civil Services (Commutation of Pension) Rules, 1996</t>
  </si>
  <si>
    <t>Name and address of the nominee</t>
  </si>
  <si>
    <t>Relationship with the pensioner</t>
  </si>
  <si>
    <t>If nominee is minor</t>
  </si>
  <si>
    <t>Name and address of person who may receive the said commuted value during the nominee’s minority</t>
  </si>
  <si>
    <t xml:space="preserve">Name and
address of other
nominee in case
the nominee
under column (1)
predeceases the
pensioner
</t>
  </si>
  <si>
    <t>Relationship with  pensioner</t>
  </si>
  <si>
    <t>Date of birth if the other nominee is minor</t>
  </si>
  <si>
    <t>Name and address of person who may receive the commuted value of pension during the other nominee’s minority</t>
  </si>
  <si>
    <t>Contingency on happening of which nomination shall become invalid</t>
  </si>
  <si>
    <t xml:space="preserve">Place </t>
  </si>
  <si>
    <t>Signature (or thumb-impression if illiterate) and</t>
  </si>
  <si>
    <t xml:space="preserve">Date </t>
  </si>
  <si>
    <t xml:space="preserve"> Name of Pensioner.</t>
  </si>
  <si>
    <t>Witness: Signature:</t>
  </si>
  <si>
    <t>Address :</t>
  </si>
  <si>
    <t>STAMP</t>
  </si>
  <si>
    <t>Acknowledgement to be sent by the Head of Office</t>
  </si>
  <si>
    <t>Certified  that  the  nomination  has  been  received  from</t>
  </si>
  <si>
    <t xml:space="preserve">(Name of Pensioner) whose address is </t>
  </si>
  <si>
    <t>Place :</t>
  </si>
  <si>
    <t xml:space="preserve">Date: </t>
  </si>
  <si>
    <t>FORM 9</t>
  </si>
  <si>
    <t>(See rule 81 (1) (a) (vi) )</t>
  </si>
  <si>
    <t>Form of Declaration by the Government servant for counting specified period of service.</t>
  </si>
  <si>
    <t>(on plain paper)</t>
  </si>
  <si>
    <t>who son of</t>
  </si>
  <si>
    <t>Aged</t>
  </si>
  <si>
    <t xml:space="preserve">declare that he have served the State </t>
  </si>
  <si>
    <t xml:space="preserve">Government from   </t>
  </si>
  <si>
    <t>to</t>
  </si>
  <si>
    <t xml:space="preserve">and during this period have worked on the </t>
  </si>
  <si>
    <t xml:space="preserve">(post) in </t>
  </si>
  <si>
    <t xml:space="preserve">The above period was qualifying </t>
  </si>
  <si>
    <t>for pension under the rules and there was no break/interruption of any kind during that period.</t>
  </si>
  <si>
    <t>The documentary evidence and all other information which is in my power to produce or furnish is enclosed, as listed below :</t>
  </si>
  <si>
    <t xml:space="preserve">solemnly affirm and declare </t>
  </si>
  <si>
    <t>that to the best of my knowledge and belief, the facts stated above are true and correct.</t>
  </si>
  <si>
    <t>DEPONENT</t>
  </si>
  <si>
    <t>(Signature of the Government servant)</t>
  </si>
  <si>
    <t>FORM 9 A</t>
  </si>
  <si>
    <t>(See rule 81(1)(a)(vii) )</t>
  </si>
  <si>
    <t>Form of order for admitting service for pension on the basis of declaration etc. of the Government servant.</t>
  </si>
  <si>
    <t xml:space="preserve">Certified that the service rendered by </t>
  </si>
  <si>
    <t>at present working as</t>
  </si>
  <si>
    <t>from</t>
  </si>
  <si>
    <t xml:space="preserve">to </t>
  </si>
  <si>
    <t>on the post of .</t>
  </si>
  <si>
    <t>has been admitted to be continuous and qualifying for the purpose of calculating the pension of the Government Servant. I am satisfied that there has been no interruption in the above period of service except the following;</t>
  </si>
  <si>
    <t>Dated the :</t>
  </si>
  <si>
    <t>Signature:</t>
  </si>
  <si>
    <t>Statement showing the details of Extraordinay leave not qualify for pension purpose</t>
  </si>
  <si>
    <t>Name of employee</t>
  </si>
  <si>
    <t>Clear EOL data</t>
  </si>
  <si>
    <t>Fom</t>
  </si>
  <si>
    <t>TOTAL DAYS</t>
  </si>
  <si>
    <t xml:space="preserve"> Non qualify periods</t>
  </si>
  <si>
    <t>16.18.1.22.5.19.8√97263.0458756048</t>
  </si>
  <si>
    <t>Photo copy of Pay Slip generated by Pay Manager.</t>
  </si>
  <si>
    <t>32</t>
  </si>
  <si>
    <t>Encl. Photo copy of Pay Slip generated by Pay Manager (on page no 32)</t>
  </si>
  <si>
    <t>Home</t>
  </si>
  <si>
    <t>Name of Department with address (Office ID)</t>
  </si>
  <si>
    <t>Office ID</t>
  </si>
  <si>
    <t>(अंग्रेजी के बड़े अक्षरों में भरा जाना सुनिश्चित करावें)</t>
  </si>
  <si>
    <t xml:space="preserve">Photo copy of PAN card </t>
  </si>
  <si>
    <t xml:space="preserve">Photo copy of Adhar card </t>
  </si>
  <si>
    <t>Photo copy of front page of Bank Pass Book</t>
  </si>
  <si>
    <t>2A</t>
  </si>
  <si>
    <t>2B</t>
  </si>
  <si>
    <t>2C</t>
  </si>
  <si>
    <t>Additional documents attached (in reference of Pension Department letter dated 03-01-22/21-01-22</t>
  </si>
  <si>
    <t>Mobile No. of Pensioner &amp; E-mail ID</t>
  </si>
</sst>
</file>

<file path=xl/styles.xml><?xml version="1.0" encoding="utf-8"?>
<styleSheet xmlns="http://schemas.openxmlformats.org/spreadsheetml/2006/main">
  <numFmts count="4">
    <numFmt numFmtId="164" formatCode="dd/mm/yyyy;@"/>
    <numFmt numFmtId="165" formatCode="_(&quot;Rs &quot;* #,##0_);_(&quot;Rs &quot;* \(#,##0\);_(&quot;Rs &quot;* &quot;-&quot;_);_(@_)"/>
    <numFmt numFmtId="166" formatCode="[$-F800]dddd\,\ mmmm\ dd\,\ yyyy"/>
    <numFmt numFmtId="167" formatCode="_-* #,##0.00\ [$Ft-40E]_-;\-* #,##0.00\ [$Ft-40E]_-;_-* &quot;-&quot;??\ [$Ft-40E]_-;_-@_-"/>
  </numFmts>
  <fonts count="63">
    <font>
      <sz val="11"/>
      <color theme="1"/>
      <name val="Calibri"/>
      <family val="2"/>
      <scheme val="minor"/>
    </font>
    <font>
      <sz val="11"/>
      <color theme="1"/>
      <name val="Calibri"/>
      <family val="2"/>
      <scheme val="minor"/>
    </font>
    <font>
      <sz val="11"/>
      <color rgb="FF3F3F76"/>
      <name val="Calibri"/>
      <family val="2"/>
      <scheme val="minor"/>
    </font>
    <font>
      <b/>
      <sz val="11"/>
      <color rgb="FF3F3F3F"/>
      <name val="Calibri"/>
      <family val="2"/>
      <scheme val="minor"/>
    </font>
    <font>
      <sz val="10"/>
      <name val="Arial"/>
      <family val="2"/>
    </font>
    <font>
      <b/>
      <sz val="11"/>
      <name val="Arial"/>
      <family val="2"/>
    </font>
    <font>
      <b/>
      <sz val="10"/>
      <name val="Arial"/>
      <family val="2"/>
    </font>
    <font>
      <b/>
      <sz val="20"/>
      <name val="DevLys 010"/>
    </font>
    <font>
      <b/>
      <sz val="10.5"/>
      <name val="Arial"/>
      <family val="2"/>
    </font>
    <font>
      <b/>
      <sz val="12"/>
      <name val="Arial"/>
      <family val="2"/>
    </font>
    <font>
      <b/>
      <sz val="12"/>
      <name val="Times New Roman"/>
      <family val="1"/>
    </font>
    <font>
      <b/>
      <sz val="14"/>
      <name val="Arial"/>
      <family val="2"/>
    </font>
    <font>
      <b/>
      <sz val="14"/>
      <color indexed="14"/>
      <name val="Arial"/>
      <family val="2"/>
    </font>
    <font>
      <b/>
      <sz val="10"/>
      <color indexed="14"/>
      <name val="Arial"/>
      <family val="2"/>
    </font>
    <font>
      <sz val="10"/>
      <name val="Arial"/>
      <family val="2"/>
    </font>
    <font>
      <b/>
      <sz val="14"/>
      <color indexed="9"/>
      <name val="Calibri"/>
      <family val="2"/>
    </font>
    <font>
      <sz val="14"/>
      <name val="Sylfaen"/>
      <family val="1"/>
    </font>
    <font>
      <b/>
      <sz val="14"/>
      <name val="Calibri"/>
      <family val="2"/>
    </font>
    <font>
      <sz val="14"/>
      <name val="Calibri"/>
      <family val="2"/>
    </font>
    <font>
      <sz val="12"/>
      <name val="Arial"/>
      <family val="2"/>
    </font>
    <font>
      <sz val="12"/>
      <name val="Calibri"/>
      <family val="2"/>
    </font>
    <font>
      <b/>
      <sz val="12"/>
      <color theme="1"/>
      <name val="Calibri"/>
      <family val="2"/>
      <scheme val="minor"/>
    </font>
    <font>
      <sz val="12"/>
      <color theme="1"/>
      <name val="Calibri"/>
      <family val="2"/>
      <scheme val="minor"/>
    </font>
    <font>
      <sz val="12"/>
      <color indexed="8"/>
      <name val="Calibri"/>
      <family val="2"/>
    </font>
    <font>
      <b/>
      <sz val="11"/>
      <color theme="1"/>
      <name val="Arial"/>
      <family val="2"/>
    </font>
    <font>
      <sz val="10"/>
      <color indexed="8"/>
      <name val="MS Sans Serif"/>
      <family val="2"/>
    </font>
    <font>
      <sz val="12"/>
      <name val="Sylfaen"/>
      <family val="1"/>
    </font>
    <font>
      <b/>
      <sz val="12"/>
      <name val="Calibri"/>
      <family val="2"/>
    </font>
    <font>
      <sz val="10"/>
      <name val="Calibri"/>
      <family val="2"/>
    </font>
    <font>
      <b/>
      <sz val="8"/>
      <color indexed="81"/>
      <name val="Tahoma"/>
      <family val="2"/>
    </font>
    <font>
      <b/>
      <sz val="12"/>
      <name val="Sylfaen"/>
      <family val="1"/>
    </font>
    <font>
      <sz val="11"/>
      <name val="Calibri"/>
      <family val="2"/>
    </font>
    <font>
      <sz val="8"/>
      <name val="Calibri"/>
      <family val="2"/>
    </font>
    <font>
      <i/>
      <sz val="12"/>
      <name val="Calibri"/>
      <family val="2"/>
    </font>
    <font>
      <b/>
      <u/>
      <sz val="12"/>
      <name val="Calibri"/>
      <family val="2"/>
    </font>
    <font>
      <i/>
      <u/>
      <sz val="12"/>
      <name val="Calibri"/>
      <family val="2"/>
    </font>
    <font>
      <u/>
      <sz val="12"/>
      <name val="Calibri"/>
      <family val="2"/>
    </font>
    <font>
      <sz val="12"/>
      <name val="Times New Roman"/>
      <family val="1"/>
    </font>
    <font>
      <b/>
      <i/>
      <u/>
      <sz val="12"/>
      <name val="Calibri"/>
      <family val="2"/>
    </font>
    <font>
      <b/>
      <i/>
      <sz val="9"/>
      <name val="Calibri"/>
      <family val="2"/>
    </font>
    <font>
      <b/>
      <i/>
      <u/>
      <sz val="12"/>
      <color indexed="10"/>
      <name val="Calibri"/>
      <family val="2"/>
    </font>
    <font>
      <sz val="10"/>
      <name val="Sylfaen"/>
      <family val="1"/>
    </font>
    <font>
      <b/>
      <sz val="11"/>
      <name val="Calibri"/>
      <family val="2"/>
    </font>
    <font>
      <sz val="10"/>
      <name val="Tahoma"/>
      <family val="2"/>
    </font>
    <font>
      <b/>
      <sz val="10"/>
      <name val="Tahoma"/>
      <family val="2"/>
    </font>
    <font>
      <sz val="12"/>
      <name val="Tahoma"/>
      <family val="2"/>
    </font>
    <font>
      <b/>
      <sz val="10"/>
      <name val="Calibri"/>
      <family val="2"/>
    </font>
    <font>
      <b/>
      <i/>
      <u/>
      <sz val="12"/>
      <color indexed="56"/>
      <name val="Calibri"/>
      <family val="2"/>
    </font>
    <font>
      <b/>
      <i/>
      <u/>
      <sz val="12"/>
      <color theme="5" tint="-0.249977111117893"/>
      <name val="Calibri"/>
      <family val="2"/>
    </font>
    <font>
      <sz val="9"/>
      <name val="Calibri"/>
      <family val="2"/>
    </font>
    <font>
      <sz val="14"/>
      <name val="Arial"/>
      <family val="2"/>
    </font>
    <font>
      <b/>
      <sz val="14"/>
      <name val="Tahoma"/>
      <family val="2"/>
    </font>
    <font>
      <sz val="14"/>
      <name val="Tahoma"/>
      <family val="2"/>
    </font>
    <font>
      <u/>
      <sz val="10"/>
      <color indexed="12"/>
      <name val="Arial"/>
      <family val="2"/>
    </font>
    <font>
      <b/>
      <sz val="16"/>
      <color indexed="12"/>
      <name val="Arial"/>
      <family val="2"/>
    </font>
    <font>
      <sz val="12"/>
      <color indexed="43"/>
      <name val="Arial"/>
      <family val="2"/>
    </font>
    <font>
      <b/>
      <sz val="16"/>
      <color indexed="36"/>
      <name val="Times New Roman"/>
      <family val="1"/>
    </font>
    <font>
      <sz val="8.5"/>
      <color indexed="8"/>
      <name val="MS Sans Serif"/>
      <family val="2"/>
    </font>
    <font>
      <b/>
      <u/>
      <sz val="16"/>
      <color indexed="12"/>
      <name val="Arial"/>
      <family val="2"/>
    </font>
    <font>
      <b/>
      <sz val="14"/>
      <name val="Calibri"/>
      <family val="2"/>
      <scheme val="minor"/>
    </font>
    <font>
      <sz val="10"/>
      <name val="Calibri"/>
      <family val="2"/>
      <scheme val="minor"/>
    </font>
    <font>
      <i/>
      <u/>
      <sz val="14"/>
      <name val="Calibri"/>
      <family val="2"/>
    </font>
    <font>
      <b/>
      <sz val="14"/>
      <color theme="1"/>
      <name val="Calibri"/>
      <family val="2"/>
      <scheme val="minor"/>
    </font>
  </fonts>
  <fills count="14">
    <fill>
      <patternFill patternType="none"/>
    </fill>
    <fill>
      <patternFill patternType="gray125"/>
    </fill>
    <fill>
      <patternFill patternType="solid">
        <fgColor rgb="FFFFCC99"/>
      </patternFill>
    </fill>
    <fill>
      <patternFill patternType="solid">
        <fgColor rgb="FFF2F2F2"/>
      </patternFill>
    </fill>
    <fill>
      <patternFill patternType="solid">
        <fgColor indexed="9"/>
        <bgColor indexed="64"/>
      </patternFill>
    </fill>
    <fill>
      <patternFill patternType="solid">
        <fgColor indexed="10"/>
      </patternFill>
    </fill>
    <fill>
      <patternFill patternType="solid">
        <fgColor indexed="26"/>
      </patternFill>
    </fill>
    <fill>
      <patternFill patternType="solid">
        <fgColor theme="9" tint="0.39997558519241921"/>
        <bgColor indexed="64"/>
      </patternFill>
    </fill>
    <fill>
      <patternFill patternType="solid">
        <fgColor theme="0" tint="-0.14999847407452621"/>
        <bgColor indexed="64"/>
      </patternFill>
    </fill>
    <fill>
      <patternFill patternType="solid">
        <fgColor indexed="22"/>
        <bgColor indexed="64"/>
      </patternFill>
    </fill>
    <fill>
      <patternFill patternType="solid">
        <fgColor indexed="55"/>
        <bgColor indexed="64"/>
      </patternFill>
    </fill>
    <fill>
      <patternFill patternType="solid">
        <fgColor indexed="14"/>
        <bgColor indexed="64"/>
      </patternFill>
    </fill>
    <fill>
      <patternFill patternType="solid">
        <fgColor indexed="43"/>
        <bgColor indexed="64"/>
      </patternFill>
    </fill>
    <fill>
      <patternFill patternType="solid">
        <fgColor indexed="51"/>
        <bgColor indexed="64"/>
      </patternFill>
    </fill>
  </fills>
  <borders count="40">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double">
        <color indexed="64"/>
      </right>
      <top style="double">
        <color indexed="64"/>
      </top>
      <bottom style="double">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8">
    <xf numFmtId="0" fontId="0" fillId="0" borderId="0"/>
    <xf numFmtId="0" fontId="4" fillId="0" borderId="0"/>
    <xf numFmtId="0" fontId="14" fillId="0" borderId="0"/>
    <xf numFmtId="0" fontId="2" fillId="2" borderId="1" applyNumberFormat="0" applyAlignment="0" applyProtection="0"/>
    <xf numFmtId="0" fontId="1" fillId="0" borderId="0"/>
    <xf numFmtId="0" fontId="14" fillId="0" borderId="0"/>
    <xf numFmtId="0" fontId="14" fillId="0" borderId="0"/>
    <xf numFmtId="0" fontId="14" fillId="0" borderId="0"/>
    <xf numFmtId="0" fontId="14" fillId="0" borderId="0"/>
    <xf numFmtId="0" fontId="14" fillId="0" borderId="0"/>
    <xf numFmtId="0" fontId="14" fillId="0" borderId="0"/>
    <xf numFmtId="0" fontId="3" fillId="3" borderId="2" applyNumberFormat="0" applyAlignment="0" applyProtection="0"/>
    <xf numFmtId="9" fontId="14" fillId="0" borderId="0" applyFont="0" applyFill="0" applyBorder="0" applyAlignment="0" applyProtection="0"/>
    <xf numFmtId="9" fontId="14" fillId="0" borderId="0" applyFont="0" applyFill="0" applyBorder="0" applyAlignment="0" applyProtection="0"/>
    <xf numFmtId="0" fontId="15" fillId="5" borderId="11">
      <alignment horizontal="center" vertical="center" wrapText="1"/>
    </xf>
    <xf numFmtId="0" fontId="14" fillId="6" borderId="0" applyNumberFormat="0" applyFont="0" applyBorder="0" applyAlignment="0" applyProtection="0"/>
    <xf numFmtId="0" fontId="25" fillId="0" borderId="0"/>
    <xf numFmtId="0" fontId="53" fillId="0" borderId="0" applyNumberFormat="0" applyFill="0" applyBorder="0" applyAlignment="0" applyProtection="0">
      <alignment vertical="top"/>
      <protection locked="0"/>
    </xf>
  </cellStyleXfs>
  <cellXfs count="652">
    <xf numFmtId="0" fontId="0" fillId="0" borderId="0" xfId="0"/>
    <xf numFmtId="0" fontId="6" fillId="0" borderId="0" xfId="1" applyFont="1" applyBorder="1"/>
    <xf numFmtId="0" fontId="6" fillId="4" borderId="0" xfId="1" applyFont="1" applyFill="1" applyBorder="1"/>
    <xf numFmtId="0" fontId="7" fillId="4" borderId="0" xfId="1" applyFont="1" applyFill="1" applyBorder="1" applyAlignment="1">
      <alignment horizontal="center" vertical="center" wrapText="1"/>
    </xf>
    <xf numFmtId="0" fontId="5" fillId="4" borderId="0" xfId="1" applyFont="1" applyFill="1" applyBorder="1"/>
    <xf numFmtId="0" fontId="6" fillId="4" borderId="0" xfId="1" applyFont="1" applyFill="1" applyBorder="1" applyAlignment="1">
      <alignment horizontal="center"/>
    </xf>
    <xf numFmtId="0" fontId="8" fillId="4" borderId="0" xfId="1" applyFont="1" applyFill="1" applyBorder="1"/>
    <xf numFmtId="0" fontId="9" fillId="4" borderId="0" xfId="1" applyFont="1" applyFill="1" applyBorder="1"/>
    <xf numFmtId="0" fontId="5" fillId="4" borderId="3" xfId="1" applyFont="1" applyFill="1" applyBorder="1" applyAlignment="1">
      <alignment horizontal="center" vertical="center" wrapText="1"/>
    </xf>
    <xf numFmtId="0" fontId="5" fillId="4" borderId="4" xfId="1" applyFont="1" applyFill="1" applyBorder="1" applyAlignment="1">
      <alignment horizontal="center" vertical="center" wrapText="1"/>
    </xf>
    <xf numFmtId="0" fontId="5" fillId="4" borderId="5" xfId="1" applyFont="1" applyFill="1" applyBorder="1" applyAlignment="1">
      <alignment horizontal="center" vertical="center" wrapText="1"/>
    </xf>
    <xf numFmtId="0" fontId="10" fillId="4" borderId="6" xfId="1" applyFont="1" applyFill="1" applyBorder="1"/>
    <xf numFmtId="0" fontId="11" fillId="4" borderId="0" xfId="1" applyFont="1" applyFill="1" applyBorder="1" applyAlignment="1">
      <alignment horizontal="left"/>
    </xf>
    <xf numFmtId="0" fontId="13" fillId="4" borderId="7" xfId="1" applyFont="1" applyFill="1" applyBorder="1" applyAlignment="1">
      <alignment horizontal="left" vertical="center" wrapText="1"/>
    </xf>
    <xf numFmtId="0" fontId="12" fillId="4" borderId="0" xfId="1" applyFont="1" applyFill="1" applyBorder="1" applyAlignment="1">
      <alignment horizontal="left"/>
    </xf>
    <xf numFmtId="0" fontId="12" fillId="4" borderId="7" xfId="1" applyFont="1" applyFill="1" applyBorder="1" applyAlignment="1">
      <alignment horizontal="left"/>
    </xf>
    <xf numFmtId="0" fontId="6" fillId="4" borderId="6" xfId="1" applyFont="1" applyFill="1" applyBorder="1"/>
    <xf numFmtId="0" fontId="11" fillId="4" borderId="0" xfId="1" applyFont="1" applyFill="1" applyBorder="1" applyAlignment="1">
      <alignment vertical="center" wrapText="1"/>
    </xf>
    <xf numFmtId="0" fontId="6" fillId="4" borderId="0" xfId="1" applyFont="1" applyFill="1" applyBorder="1" applyAlignment="1">
      <alignment vertical="center" wrapText="1"/>
    </xf>
    <xf numFmtId="0" fontId="4" fillId="4" borderId="0" xfId="1" applyFill="1" applyAlignment="1">
      <alignment vertical="center" wrapText="1"/>
    </xf>
    <xf numFmtId="0" fontId="10" fillId="4" borderId="8" xfId="1" applyFont="1" applyFill="1" applyBorder="1"/>
    <xf numFmtId="0" fontId="4" fillId="4" borderId="9" xfId="1" applyFill="1" applyBorder="1" applyAlignment="1">
      <alignment vertical="center" wrapText="1"/>
    </xf>
    <xf numFmtId="0" fontId="11" fillId="0" borderId="0" xfId="2" applyFont="1" applyBorder="1"/>
    <xf numFmtId="0" fontId="13" fillId="4" borderId="0" xfId="1" applyFont="1" applyFill="1" applyBorder="1" applyAlignment="1">
      <alignment horizontal="left" vertical="center" wrapText="1"/>
    </xf>
    <xf numFmtId="0" fontId="4" fillId="0" borderId="0" xfId="1" applyAlignment="1">
      <alignment horizontal="center" vertical="center"/>
    </xf>
    <xf numFmtId="0" fontId="16" fillId="0" borderId="0" xfId="1" applyFont="1"/>
    <xf numFmtId="0" fontId="18" fillId="0" borderId="14" xfId="1" applyFont="1" applyBorder="1" applyAlignment="1">
      <alignment horizontal="center" vertical="center"/>
    </xf>
    <xf numFmtId="0" fontId="18" fillId="0" borderId="14" xfId="1" applyFont="1" applyBorder="1" applyAlignment="1">
      <alignment vertical="top"/>
    </xf>
    <xf numFmtId="0" fontId="18" fillId="0" borderId="14" xfId="1" applyFont="1" applyBorder="1" applyAlignment="1">
      <alignment horizontal="center" vertical="center" wrapText="1"/>
    </xf>
    <xf numFmtId="0" fontId="18" fillId="4" borderId="14" xfId="1" applyFont="1" applyFill="1" applyBorder="1" applyAlignment="1">
      <alignment horizontal="center" vertical="top" wrapText="1"/>
    </xf>
    <xf numFmtId="0" fontId="16" fillId="0" borderId="0" xfId="1" applyFont="1" applyAlignment="1">
      <alignment horizontal="justify" vertical="top"/>
    </xf>
    <xf numFmtId="0" fontId="18" fillId="0" borderId="14" xfId="1" applyFont="1" applyBorder="1"/>
    <xf numFmtId="164" fontId="19" fillId="0" borderId="14" xfId="1" applyNumberFormat="1" applyFont="1" applyBorder="1" applyAlignment="1">
      <alignment horizontal="center"/>
    </xf>
    <xf numFmtId="0" fontId="18" fillId="0" borderId="0" xfId="1" applyFont="1" applyAlignment="1">
      <alignment horizontal="center" vertical="center"/>
    </xf>
    <xf numFmtId="0" fontId="18" fillId="0" borderId="0" xfId="1" applyFont="1"/>
    <xf numFmtId="0" fontId="4" fillId="0" borderId="0" xfId="1"/>
    <xf numFmtId="0" fontId="21" fillId="7" borderId="20" xfId="1" applyFont="1" applyFill="1" applyBorder="1" applyAlignment="1">
      <alignment horizontal="center" vertical="center" wrapText="1"/>
    </xf>
    <xf numFmtId="0" fontId="22" fillId="8" borderId="14" xfId="1" applyFont="1" applyFill="1" applyBorder="1" applyAlignment="1">
      <alignment horizontal="center" vertical="top"/>
    </xf>
    <xf numFmtId="0" fontId="22" fillId="8" borderId="14" xfId="1" applyFont="1" applyFill="1" applyBorder="1" applyAlignment="1">
      <alignment vertical="top"/>
    </xf>
    <xf numFmtId="0" fontId="22" fillId="8" borderId="14" xfId="1" applyFont="1" applyFill="1" applyBorder="1" applyAlignment="1">
      <alignment horizontal="left" vertical="top" wrapText="1"/>
    </xf>
    <xf numFmtId="0" fontId="22" fillId="8" borderId="14" xfId="1" applyFont="1" applyFill="1" applyBorder="1" applyAlignment="1">
      <alignment horizontal="center" vertical="top" wrapText="1"/>
    </xf>
    <xf numFmtId="49" fontId="22" fillId="8" borderId="14" xfId="1" applyNumberFormat="1" applyFont="1" applyFill="1" applyBorder="1" applyAlignment="1">
      <alignment horizontal="left" vertical="top" wrapText="1"/>
    </xf>
    <xf numFmtId="0" fontId="23" fillId="9" borderId="14" xfId="2" applyFont="1" applyFill="1" applyBorder="1" applyAlignment="1">
      <alignment horizontal="center" vertical="top" wrapText="1"/>
    </xf>
    <xf numFmtId="0" fontId="23" fillId="9" borderId="14" xfId="2" applyFont="1" applyFill="1" applyBorder="1" applyAlignment="1">
      <alignment horizontal="left" vertical="top" wrapText="1"/>
    </xf>
    <xf numFmtId="0" fontId="24" fillId="8" borderId="14" xfId="1" applyFont="1" applyFill="1" applyBorder="1" applyAlignment="1">
      <alignment horizontal="justify"/>
    </xf>
    <xf numFmtId="0" fontId="24" fillId="8" borderId="14" xfId="1" applyFont="1" applyFill="1" applyBorder="1" applyAlignment="1">
      <alignment horizontal="left" vertical="top" wrapText="1"/>
    </xf>
    <xf numFmtId="0" fontId="26" fillId="0" borderId="0" xfId="2" applyFont="1" applyFill="1"/>
    <xf numFmtId="0" fontId="20" fillId="0" borderId="0" xfId="2" applyFont="1" applyFill="1"/>
    <xf numFmtId="0" fontId="27" fillId="0" borderId="0" xfId="2" applyFont="1" applyFill="1" applyAlignment="1"/>
    <xf numFmtId="0" fontId="20" fillId="0" borderId="0" xfId="2" applyFont="1" applyFill="1" applyAlignment="1">
      <alignment horizontal="left"/>
    </xf>
    <xf numFmtId="0" fontId="20" fillId="0" borderId="14" xfId="2" applyFont="1" applyFill="1" applyBorder="1" applyAlignment="1">
      <alignment horizontal="center" vertical="top" wrapText="1"/>
    </xf>
    <xf numFmtId="165" fontId="20" fillId="0" borderId="14" xfId="2" applyNumberFormat="1" applyFont="1" applyFill="1" applyBorder="1" applyAlignment="1">
      <alignment horizontal="center"/>
    </xf>
    <xf numFmtId="0" fontId="20" fillId="0" borderId="14" xfId="2" applyFont="1" applyFill="1" applyBorder="1"/>
    <xf numFmtId="0" fontId="28" fillId="0" borderId="0" xfId="2" applyFont="1" applyFill="1" applyAlignment="1">
      <alignment horizontal="left" vertical="center" wrapText="1"/>
    </xf>
    <xf numFmtId="0" fontId="20" fillId="0" borderId="0" xfId="2" applyFont="1" applyFill="1" applyAlignment="1">
      <alignment horizontal="center"/>
    </xf>
    <xf numFmtId="0" fontId="20" fillId="4" borderId="0" xfId="2" applyFont="1" applyFill="1"/>
    <xf numFmtId="0" fontId="20" fillId="4" borderId="0" xfId="2" applyFont="1" applyFill="1" applyAlignment="1">
      <alignment horizontal="left" vertical="center" wrapText="1"/>
    </xf>
    <xf numFmtId="0" fontId="20" fillId="4" borderId="0" xfId="2" applyFont="1" applyFill="1" applyAlignment="1">
      <alignment vertical="center" wrapText="1"/>
    </xf>
    <xf numFmtId="0" fontId="26" fillId="0" borderId="0" xfId="2" applyFont="1" applyAlignment="1">
      <alignment horizontal="center"/>
    </xf>
    <xf numFmtId="0" fontId="26" fillId="0" borderId="0" xfId="2" applyFont="1"/>
    <xf numFmtId="0" fontId="30" fillId="0" borderId="0" xfId="2" applyFont="1" applyAlignment="1"/>
    <xf numFmtId="0" fontId="30" fillId="0" borderId="0" xfId="2" applyFont="1" applyAlignment="1">
      <alignment horizontal="center"/>
    </xf>
    <xf numFmtId="0" fontId="20" fillId="4" borderId="14" xfId="2" applyFont="1" applyFill="1" applyBorder="1" applyAlignment="1">
      <alignment horizontal="center" vertical="top"/>
    </xf>
    <xf numFmtId="0" fontId="20" fillId="4" borderId="14" xfId="2" applyFont="1" applyFill="1" applyBorder="1"/>
    <xf numFmtId="0" fontId="19" fillId="0" borderId="0" xfId="2" applyFont="1" applyFill="1"/>
    <xf numFmtId="0" fontId="20" fillId="4" borderId="0" xfId="2" applyFont="1" applyFill="1" applyBorder="1" applyAlignment="1">
      <alignment horizontal="center" vertical="top"/>
    </xf>
    <xf numFmtId="0" fontId="20" fillId="4" borderId="0" xfId="2" applyFont="1" applyFill="1" applyBorder="1" applyAlignment="1">
      <alignment horizontal="left" vertical="center" wrapText="1"/>
    </xf>
    <xf numFmtId="0" fontId="20" fillId="4" borderId="0" xfId="2" applyFont="1" applyFill="1" applyBorder="1" applyAlignment="1">
      <alignment horizontal="center" vertical="center" wrapText="1"/>
    </xf>
    <xf numFmtId="0" fontId="20" fillId="4" borderId="0" xfId="2" applyFont="1" applyFill="1" applyBorder="1" applyAlignment="1">
      <alignment vertical="center" wrapText="1"/>
    </xf>
    <xf numFmtId="0" fontId="20" fillId="4" borderId="0" xfId="2" applyFont="1" applyFill="1" applyBorder="1" applyAlignment="1">
      <alignment horizontal="center"/>
    </xf>
    <xf numFmtId="0" fontId="26" fillId="0" borderId="0" xfId="2" applyFont="1" applyFill="1" applyAlignment="1">
      <alignment horizontal="center"/>
    </xf>
    <xf numFmtId="0" fontId="20" fillId="4" borderId="14" xfId="2" applyFont="1" applyFill="1" applyBorder="1" applyAlignment="1">
      <alignment horizontal="center"/>
    </xf>
    <xf numFmtId="0" fontId="20" fillId="4" borderId="14" xfId="2" applyFont="1" applyFill="1" applyBorder="1" applyAlignment="1">
      <alignment horizontal="center" wrapText="1"/>
    </xf>
    <xf numFmtId="0" fontId="20" fillId="4" borderId="20" xfId="2" applyFont="1" applyFill="1" applyBorder="1" applyAlignment="1">
      <alignment horizontal="center"/>
    </xf>
    <xf numFmtId="1" fontId="20" fillId="4" borderId="14" xfId="2" applyNumberFormat="1" applyFont="1" applyFill="1" applyBorder="1" applyAlignment="1">
      <alignment horizontal="center"/>
    </xf>
    <xf numFmtId="0" fontId="20" fillId="4" borderId="20" xfId="2" applyFont="1" applyFill="1" applyBorder="1" applyAlignment="1">
      <alignment horizontal="center" vertical="center" wrapText="1"/>
    </xf>
    <xf numFmtId="164" fontId="20" fillId="4" borderId="14" xfId="2" applyNumberFormat="1" applyFont="1" applyFill="1" applyBorder="1" applyAlignment="1">
      <alignment horizontal="center"/>
    </xf>
    <xf numFmtId="0" fontId="20" fillId="4" borderId="14" xfId="2" applyNumberFormat="1" applyFont="1" applyFill="1" applyBorder="1" applyAlignment="1">
      <alignment horizontal="center"/>
    </xf>
    <xf numFmtId="164" fontId="20" fillId="4" borderId="14" xfId="2" applyNumberFormat="1" applyFont="1" applyFill="1" applyBorder="1" applyAlignment="1"/>
    <xf numFmtId="0" fontId="20" fillId="4" borderId="14" xfId="2" applyFont="1" applyFill="1" applyBorder="1" applyAlignment="1">
      <alignment horizontal="center" vertical="center" wrapText="1"/>
    </xf>
    <xf numFmtId="164" fontId="28" fillId="4" borderId="14" xfId="2" applyNumberFormat="1" applyFont="1" applyFill="1" applyBorder="1" applyAlignment="1">
      <alignment shrinkToFit="1"/>
    </xf>
    <xf numFmtId="0" fontId="20" fillId="4" borderId="14" xfId="2" applyFont="1" applyFill="1" applyBorder="1" applyAlignment="1">
      <alignment shrinkToFit="1"/>
    </xf>
    <xf numFmtId="165" fontId="20" fillId="4" borderId="14" xfId="2" applyNumberFormat="1" applyFont="1" applyFill="1" applyBorder="1" applyAlignment="1">
      <alignment shrinkToFit="1"/>
    </xf>
    <xf numFmtId="0" fontId="20" fillId="4" borderId="25" xfId="2" applyFont="1" applyFill="1" applyBorder="1" applyAlignment="1"/>
    <xf numFmtId="0" fontId="20" fillId="4" borderId="26" xfId="2" applyFont="1" applyFill="1" applyBorder="1" applyAlignment="1"/>
    <xf numFmtId="0" fontId="20" fillId="4" borderId="14" xfId="2" applyFont="1" applyFill="1" applyBorder="1" applyAlignment="1">
      <alignment horizontal="center" vertical="top" wrapText="1"/>
    </xf>
    <xf numFmtId="0" fontId="20" fillId="4" borderId="0" xfId="2" applyFont="1" applyFill="1" applyBorder="1" applyAlignment="1">
      <alignment horizontal="justify" vertical="justify" wrapText="1"/>
    </xf>
    <xf numFmtId="0" fontId="20" fillId="4" borderId="0" xfId="2" applyFont="1" applyFill="1" applyBorder="1"/>
    <xf numFmtId="0" fontId="27" fillId="4" borderId="0" xfId="2" applyFont="1" applyFill="1" applyBorder="1" applyAlignment="1">
      <alignment horizontal="center"/>
    </xf>
    <xf numFmtId="0" fontId="27" fillId="4" borderId="0" xfId="2" applyFont="1" applyFill="1" applyBorder="1" applyAlignment="1">
      <alignment horizontal="right"/>
    </xf>
    <xf numFmtId="0" fontId="20" fillId="4" borderId="14" xfId="2" applyFont="1" applyFill="1" applyBorder="1" applyAlignment="1">
      <alignment horizontal="left"/>
    </xf>
    <xf numFmtId="0" fontId="20" fillId="4" borderId="0" xfId="2" applyFont="1" applyFill="1" applyBorder="1" applyAlignment="1">
      <alignment horizontal="left"/>
    </xf>
    <xf numFmtId="0" fontId="20" fillId="4" borderId="0" xfId="2" applyFont="1" applyFill="1" applyBorder="1" applyAlignment="1">
      <alignment horizontal="right"/>
    </xf>
    <xf numFmtId="0" fontId="20" fillId="4" borderId="14" xfId="2" applyFont="1" applyFill="1" applyBorder="1" applyAlignment="1">
      <alignment vertical="center" wrapText="1"/>
    </xf>
    <xf numFmtId="0" fontId="20" fillId="4" borderId="14" xfId="2" applyFont="1" applyFill="1" applyBorder="1" applyAlignment="1"/>
    <xf numFmtId="0" fontId="31" fillId="4" borderId="14" xfId="2" applyFont="1" applyFill="1" applyBorder="1" applyAlignment="1">
      <alignment horizontal="center" vertical="center" wrapText="1"/>
    </xf>
    <xf numFmtId="0" fontId="27" fillId="4" borderId="14" xfId="2" applyFont="1" applyFill="1" applyBorder="1" applyAlignment="1">
      <alignment horizontal="center" wrapText="1"/>
    </xf>
    <xf numFmtId="0" fontId="20" fillId="4" borderId="0" xfId="2" applyFont="1" applyFill="1" applyBorder="1" applyAlignment="1">
      <alignment horizontal="right" vertical="center" wrapText="1"/>
    </xf>
    <xf numFmtId="0" fontId="20" fillId="4" borderId="24" xfId="2" applyFont="1" applyFill="1" applyBorder="1"/>
    <xf numFmtId="0" fontId="27" fillId="4" borderId="0" xfId="2" applyFont="1" applyFill="1" applyBorder="1" applyAlignment="1">
      <alignment horizontal="left"/>
    </xf>
    <xf numFmtId="0" fontId="20" fillId="4" borderId="0" xfId="2" applyFont="1" applyFill="1" applyBorder="1" applyAlignment="1">
      <alignment horizontal="center" wrapText="1"/>
    </xf>
    <xf numFmtId="0" fontId="20" fillId="4" borderId="12" xfId="2" applyFont="1" applyFill="1" applyBorder="1" applyAlignment="1">
      <alignment horizontal="center" wrapText="1"/>
    </xf>
    <xf numFmtId="1" fontId="20" fillId="4" borderId="12" xfId="2" applyNumberFormat="1" applyFont="1" applyFill="1" applyBorder="1" applyAlignment="1">
      <alignment horizontal="center" wrapText="1"/>
    </xf>
    <xf numFmtId="0" fontId="20" fillId="4" borderId="0" xfId="2" applyFont="1" applyFill="1" applyBorder="1" applyAlignment="1">
      <alignment wrapText="1"/>
    </xf>
    <xf numFmtId="165" fontId="17" fillId="4" borderId="0" xfId="2" applyNumberFormat="1" applyFont="1" applyFill="1" applyBorder="1" applyAlignment="1" applyProtection="1">
      <alignment horizontal="center" vertical="center"/>
    </xf>
    <xf numFmtId="0" fontId="28" fillId="4" borderId="0" xfId="2" applyFont="1" applyFill="1" applyBorder="1" applyAlignment="1">
      <alignment vertical="center" wrapText="1"/>
    </xf>
    <xf numFmtId="0" fontId="20" fillId="4" borderId="26" xfId="4" applyFont="1" applyFill="1" applyBorder="1"/>
    <xf numFmtId="0" fontId="20" fillId="4" borderId="26" xfId="4" applyFont="1" applyFill="1" applyBorder="1" applyAlignment="1">
      <alignment horizontal="center"/>
    </xf>
    <xf numFmtId="0" fontId="20" fillId="4" borderId="26" xfId="4" applyFont="1" applyFill="1" applyBorder="1" applyAlignment="1"/>
    <xf numFmtId="0" fontId="20" fillId="4" borderId="0" xfId="2" applyFont="1" applyFill="1" applyAlignment="1">
      <alignment horizontal="center"/>
    </xf>
    <xf numFmtId="0" fontId="20" fillId="4" borderId="0" xfId="2" applyFont="1" applyFill="1" applyAlignment="1">
      <alignment wrapText="1"/>
    </xf>
    <xf numFmtId="14" fontId="20" fillId="4" borderId="0" xfId="2" applyNumberFormat="1" applyFont="1" applyFill="1" applyAlignment="1">
      <alignment wrapText="1"/>
    </xf>
    <xf numFmtId="0" fontId="20" fillId="4" borderId="0" xfId="2" applyFont="1" applyFill="1" applyAlignment="1">
      <alignment horizontal="center" wrapText="1"/>
    </xf>
    <xf numFmtId="0" fontId="20" fillId="4" borderId="0" xfId="2" applyFont="1" applyFill="1" applyAlignment="1">
      <alignment horizontal="left" wrapText="1" indent="9"/>
    </xf>
    <xf numFmtId="0" fontId="20" fillId="4" borderId="0" xfId="2" applyFont="1" applyFill="1" applyAlignment="1">
      <alignment horizontal="right" wrapText="1"/>
    </xf>
    <xf numFmtId="0" fontId="20" fillId="4" borderId="26" xfId="2" applyFont="1" applyFill="1" applyBorder="1"/>
    <xf numFmtId="0" fontId="20" fillId="4" borderId="25" xfId="2" applyFont="1" applyFill="1" applyBorder="1" applyAlignment="1">
      <alignment horizontal="center"/>
    </xf>
    <xf numFmtId="0" fontId="20" fillId="4" borderId="26" xfId="2" applyFont="1" applyFill="1" applyBorder="1" applyAlignment="1">
      <alignment horizontal="center"/>
    </xf>
    <xf numFmtId="0" fontId="14" fillId="0" borderId="0" xfId="2"/>
    <xf numFmtId="0" fontId="19" fillId="0" borderId="0" xfId="2" applyFont="1" applyAlignment="1">
      <alignment horizontal="right"/>
    </xf>
    <xf numFmtId="0" fontId="27" fillId="4" borderId="0" xfId="2" applyFont="1" applyFill="1" applyAlignment="1"/>
    <xf numFmtId="0" fontId="27" fillId="4" borderId="0" xfId="2" applyFont="1" applyFill="1" applyAlignment="1">
      <alignment horizontal="right"/>
    </xf>
    <xf numFmtId="0" fontId="27" fillId="4" borderId="0" xfId="2" applyFont="1" applyFill="1" applyAlignment="1">
      <alignment horizontal="center"/>
    </xf>
    <xf numFmtId="0" fontId="20" fillId="4" borderId="0" xfId="2" applyFont="1" applyFill="1" applyAlignment="1">
      <alignment horizontal="right" vertical="justify" wrapText="1"/>
    </xf>
    <xf numFmtId="14" fontId="20" fillId="4" borderId="0" xfId="2" applyNumberFormat="1" applyFont="1" applyFill="1" applyAlignment="1">
      <alignment horizontal="center" vertical="justify" wrapText="1"/>
    </xf>
    <xf numFmtId="0" fontId="14" fillId="0" borderId="0" xfId="2" applyAlignment="1">
      <alignment horizontal="center"/>
    </xf>
    <xf numFmtId="49" fontId="20" fillId="4" borderId="0" xfId="2" applyNumberFormat="1" applyFont="1" applyFill="1" applyAlignment="1">
      <alignment horizontal="center" vertical="center" wrapText="1"/>
    </xf>
    <xf numFmtId="0" fontId="14" fillId="0" borderId="24" xfId="2" applyBorder="1"/>
    <xf numFmtId="0" fontId="20" fillId="4" borderId="0" xfId="2" applyFont="1" applyFill="1" applyAlignment="1"/>
    <xf numFmtId="0" fontId="20" fillId="4" borderId="0" xfId="2" applyFont="1" applyFill="1" applyAlignment="1">
      <alignment vertical="top"/>
    </xf>
    <xf numFmtId="0" fontId="20" fillId="0" borderId="0" xfId="2" applyFont="1" applyAlignment="1">
      <alignment horizontal="left" vertical="top"/>
    </xf>
    <xf numFmtId="0" fontId="37" fillId="0" borderId="0" xfId="2" applyFont="1"/>
    <xf numFmtId="0" fontId="14" fillId="0" borderId="0" xfId="2" applyFont="1"/>
    <xf numFmtId="0" fontId="20" fillId="4" borderId="0" xfId="4" applyFont="1" applyFill="1" applyAlignment="1">
      <alignment vertical="top"/>
    </xf>
    <xf numFmtId="0" fontId="26" fillId="4" borderId="0" xfId="2" applyFont="1" applyFill="1" applyAlignment="1">
      <alignment horizontal="center"/>
    </xf>
    <xf numFmtId="0" fontId="26" fillId="4" borderId="0" xfId="2" applyFont="1" applyFill="1"/>
    <xf numFmtId="0" fontId="26" fillId="4" borderId="0" xfId="2" applyFont="1" applyFill="1" applyAlignment="1">
      <alignment horizontal="right"/>
    </xf>
    <xf numFmtId="0" fontId="20" fillId="4" borderId="14" xfId="2" applyFont="1" applyFill="1" applyBorder="1" applyAlignment="1">
      <alignment horizontal="left" wrapText="1" indent="1"/>
    </xf>
    <xf numFmtId="0" fontId="20" fillId="4" borderId="14" xfId="2" applyFont="1" applyFill="1" applyBorder="1" applyAlignment="1">
      <alignment wrapText="1"/>
    </xf>
    <xf numFmtId="0" fontId="20" fillId="4" borderId="35" xfId="2" applyFont="1" applyFill="1" applyBorder="1" applyAlignment="1">
      <alignment wrapText="1"/>
    </xf>
    <xf numFmtId="0" fontId="26" fillId="0" borderId="24" xfId="2" applyFont="1" applyFill="1" applyBorder="1"/>
    <xf numFmtId="0" fontId="20" fillId="4" borderId="20" xfId="2" applyFont="1" applyFill="1" applyBorder="1" applyAlignment="1"/>
    <xf numFmtId="0" fontId="31" fillId="4" borderId="14" xfId="2" applyFont="1" applyFill="1" applyBorder="1" applyAlignment="1">
      <alignment horizontal="center" vertical="top" wrapText="1"/>
    </xf>
    <xf numFmtId="0" fontId="28" fillId="4" borderId="14" xfId="2" applyFont="1" applyFill="1" applyBorder="1" applyAlignment="1">
      <alignment horizontal="center"/>
    </xf>
    <xf numFmtId="0" fontId="28" fillId="4" borderId="14" xfId="2" applyFont="1" applyFill="1" applyBorder="1" applyAlignment="1">
      <alignment horizontal="center" wrapText="1"/>
    </xf>
    <xf numFmtId="0" fontId="41" fillId="0" borderId="0" xfId="2" applyFont="1" applyAlignment="1">
      <alignment horizontal="center"/>
    </xf>
    <xf numFmtId="14" fontId="20" fillId="4" borderId="14" xfId="2" applyNumberFormat="1" applyFont="1" applyFill="1" applyBorder="1"/>
    <xf numFmtId="0" fontId="20" fillId="4" borderId="0" xfId="2" applyFont="1" applyFill="1" applyBorder="1" applyAlignment="1">
      <alignment vertical="justify" wrapText="1"/>
    </xf>
    <xf numFmtId="0" fontId="20" fillId="0" borderId="0" xfId="2" applyFont="1"/>
    <xf numFmtId="0" fontId="20" fillId="4" borderId="0" xfId="2" applyFont="1" applyFill="1" applyAlignment="1">
      <alignment horizontal="right"/>
    </xf>
    <xf numFmtId="0" fontId="20" fillId="4" borderId="0" xfId="2" applyFont="1" applyFill="1" applyAlignment="1">
      <alignment horizontal="left"/>
    </xf>
    <xf numFmtId="0" fontId="20" fillId="4" borderId="0" xfId="2" applyNumberFormat="1" applyFont="1" applyFill="1" applyAlignment="1">
      <alignment vertical="center" wrapText="1"/>
    </xf>
    <xf numFmtId="0" fontId="43" fillId="4" borderId="0" xfId="2" applyFont="1" applyFill="1"/>
    <xf numFmtId="0" fontId="44" fillId="4" borderId="0" xfId="2" applyFont="1" applyFill="1" applyAlignment="1">
      <alignment horizontal="right"/>
    </xf>
    <xf numFmtId="0" fontId="43" fillId="0" borderId="0" xfId="2" applyFont="1"/>
    <xf numFmtId="0" fontId="45" fillId="4" borderId="0" xfId="2" applyFont="1" applyFill="1" applyAlignment="1">
      <alignment horizontal="center"/>
    </xf>
    <xf numFmtId="0" fontId="45" fillId="4" borderId="0" xfId="2" applyFont="1" applyFill="1" applyAlignment="1"/>
    <xf numFmtId="0" fontId="45" fillId="4" borderId="0" xfId="2" applyFont="1" applyFill="1" applyAlignment="1">
      <alignment vertical="center" wrapText="1"/>
    </xf>
    <xf numFmtId="0" fontId="20" fillId="4" borderId="0" xfId="2" applyFont="1" applyFill="1" applyAlignment="1">
      <alignment vertical="center" wrapText="1" shrinkToFit="1"/>
    </xf>
    <xf numFmtId="0" fontId="20" fillId="4" borderId="0" xfId="2" applyFont="1" applyFill="1" applyBorder="1" applyAlignment="1"/>
    <xf numFmtId="0" fontId="20" fillId="4" borderId="0" xfId="2" applyFont="1" applyFill="1" applyAlignment="1">
      <alignment horizontal="left" indent="8"/>
    </xf>
    <xf numFmtId="0" fontId="20" fillId="4" borderId="0" xfId="2" applyFont="1" applyFill="1" applyAlignment="1">
      <alignment horizontal="justify"/>
    </xf>
    <xf numFmtId="0" fontId="20" fillId="0" borderId="0" xfId="2" applyFont="1" applyFill="1" applyAlignment="1"/>
    <xf numFmtId="0" fontId="20" fillId="4" borderId="0" xfId="2" applyFont="1" applyFill="1" applyAlignment="1">
      <alignment horizontal="left" indent="15"/>
    </xf>
    <xf numFmtId="14" fontId="31" fillId="0" borderId="0" xfId="2" applyNumberFormat="1" applyFont="1" applyFill="1"/>
    <xf numFmtId="0" fontId="26" fillId="0" borderId="0" xfId="2" applyFont="1" applyFill="1" applyAlignment="1">
      <alignment horizontal="justify"/>
    </xf>
    <xf numFmtId="0" fontId="14" fillId="0" borderId="0" xfId="2" applyFill="1"/>
    <xf numFmtId="0" fontId="6" fillId="0" borderId="0" xfId="2" applyFont="1" applyFill="1" applyAlignment="1">
      <alignment horizontal="right"/>
    </xf>
    <xf numFmtId="0" fontId="20" fillId="0" borderId="14" xfId="2" applyFont="1" applyFill="1" applyBorder="1" applyAlignment="1">
      <alignment horizontal="center" wrapText="1"/>
    </xf>
    <xf numFmtId="0" fontId="20" fillId="0" borderId="14" xfId="2" applyFont="1" applyFill="1" applyBorder="1" applyAlignment="1">
      <alignment horizontal="center"/>
    </xf>
    <xf numFmtId="0" fontId="14" fillId="0" borderId="0" xfId="2" applyFill="1" applyAlignment="1">
      <alignment horizontal="center"/>
    </xf>
    <xf numFmtId="0" fontId="20" fillId="0" borderId="14" xfId="4" applyFont="1" applyFill="1" applyBorder="1"/>
    <xf numFmtId="0" fontId="20" fillId="0" borderId="0" xfId="4" applyFont="1" applyFill="1"/>
    <xf numFmtId="0" fontId="20" fillId="4" borderId="0" xfId="2" applyFont="1" applyFill="1" applyBorder="1" applyAlignment="1">
      <alignment horizontal="justify"/>
    </xf>
    <xf numFmtId="0" fontId="20" fillId="4" borderId="12" xfId="2" applyFont="1" applyFill="1" applyBorder="1"/>
    <xf numFmtId="0" fontId="20" fillId="4" borderId="0" xfId="2" applyFont="1" applyFill="1" applyAlignment="1">
      <alignment horizontal="left" vertical="top"/>
    </xf>
    <xf numFmtId="0" fontId="20" fillId="4" borderId="20" xfId="2" applyFont="1" applyFill="1" applyBorder="1" applyAlignment="1">
      <alignment horizontal="center" vertical="top"/>
    </xf>
    <xf numFmtId="0" fontId="20" fillId="4" borderId="0" xfId="2" applyFont="1" applyFill="1" applyAlignment="1">
      <alignment horizontal="left" indent="4"/>
    </xf>
    <xf numFmtId="0" fontId="50" fillId="0" borderId="0" xfId="2" applyFont="1"/>
    <xf numFmtId="0" fontId="50" fillId="4" borderId="0" xfId="2" applyFont="1" applyFill="1"/>
    <xf numFmtId="0" fontId="52" fillId="4" borderId="36" xfId="2" applyNumberFormat="1" applyFont="1" applyFill="1" applyBorder="1" applyAlignment="1">
      <alignment horizontal="center" vertical="center"/>
    </xf>
    <xf numFmtId="0" fontId="55" fillId="11" borderId="14" xfId="2" applyFont="1" applyFill="1" applyBorder="1" applyAlignment="1">
      <alignment horizontal="center"/>
    </xf>
    <xf numFmtId="1" fontId="56" fillId="12" borderId="14" xfId="2" applyNumberFormat="1" applyFont="1" applyFill="1" applyBorder="1" applyAlignment="1" applyProtection="1">
      <alignment horizontal="center" vertical="center" wrapText="1"/>
      <protection hidden="1"/>
    </xf>
    <xf numFmtId="0" fontId="11" fillId="4" borderId="36" xfId="2" applyFont="1" applyFill="1" applyBorder="1" applyAlignment="1">
      <alignment horizontal="center"/>
    </xf>
    <xf numFmtId="1" fontId="50" fillId="0" borderId="0" xfId="2" applyNumberFormat="1" applyFont="1"/>
    <xf numFmtId="0" fontId="57" fillId="4" borderId="0" xfId="16" applyFont="1" applyFill="1"/>
    <xf numFmtId="0" fontId="58" fillId="13" borderId="11" xfId="17" applyFont="1" applyFill="1" applyBorder="1" applyAlignment="1" applyProtection="1">
      <alignment horizontal="center" vertical="center"/>
      <protection locked="0"/>
    </xf>
    <xf numFmtId="0" fontId="61" fillId="0" borderId="17" xfId="0" applyFont="1" applyBorder="1" applyAlignment="1">
      <alignment horizontal="center"/>
    </xf>
    <xf numFmtId="0" fontId="17" fillId="0" borderId="19" xfId="0" applyFont="1" applyBorder="1" applyAlignment="1">
      <alignment horizontal="center"/>
    </xf>
    <xf numFmtId="0" fontId="4" fillId="0" borderId="0" xfId="1"/>
    <xf numFmtId="1" fontId="27" fillId="4" borderId="25" xfId="1" applyNumberFormat="1" applyFont="1" applyFill="1" applyBorder="1" applyAlignment="1">
      <alignment horizontal="center"/>
    </xf>
    <xf numFmtId="0" fontId="13" fillId="4" borderId="0" xfId="1" applyFont="1" applyFill="1" applyBorder="1" applyAlignment="1">
      <alignment horizontal="left" vertical="center" wrapText="1"/>
    </xf>
    <xf numFmtId="0" fontId="12" fillId="4" borderId="0" xfId="1" applyFont="1" applyFill="1" applyBorder="1" applyAlignment="1">
      <alignment horizontal="left"/>
    </xf>
    <xf numFmtId="0" fontId="12" fillId="4" borderId="7" xfId="1" applyFont="1" applyFill="1" applyBorder="1" applyAlignment="1">
      <alignment horizontal="left"/>
    </xf>
    <xf numFmtId="0" fontId="11" fillId="4" borderId="0" xfId="1" applyFont="1" applyFill="1" applyBorder="1" applyAlignment="1">
      <alignment vertical="center" wrapText="1"/>
    </xf>
    <xf numFmtId="0" fontId="4" fillId="4" borderId="0" xfId="1" applyFill="1" applyAlignment="1">
      <alignment vertical="center" wrapText="1"/>
    </xf>
    <xf numFmtId="0" fontId="12" fillId="4" borderId="0" xfId="1" applyFont="1" applyFill="1" applyBorder="1" applyAlignment="1">
      <alignment horizontal="left" vertical="center" wrapText="1"/>
    </xf>
    <xf numFmtId="0" fontId="12" fillId="4" borderId="7" xfId="1" applyFont="1" applyFill="1" applyBorder="1" applyAlignment="1">
      <alignment horizontal="left" vertical="center" wrapText="1"/>
    </xf>
    <xf numFmtId="0" fontId="13" fillId="4" borderId="7" xfId="1" applyFont="1" applyFill="1" applyBorder="1" applyAlignment="1">
      <alignment horizontal="left" vertical="center" wrapText="1"/>
    </xf>
    <xf numFmtId="0" fontId="5" fillId="4" borderId="0" xfId="1" applyFont="1" applyFill="1" applyBorder="1" applyAlignment="1">
      <alignment horizontal="right"/>
    </xf>
    <xf numFmtId="0" fontId="5" fillId="4" borderId="0" xfId="1" applyFont="1" applyFill="1" applyBorder="1" applyAlignment="1">
      <alignment horizontal="center"/>
    </xf>
    <xf numFmtId="0" fontId="6" fillId="4" borderId="0" xfId="1" applyFont="1" applyFill="1" applyBorder="1" applyAlignment="1">
      <alignment horizontal="center"/>
    </xf>
    <xf numFmtId="14" fontId="12" fillId="4" borderId="0" xfId="1" applyNumberFormat="1" applyFont="1" applyFill="1" applyBorder="1" applyAlignment="1">
      <alignment horizontal="left" vertical="center" wrapText="1"/>
    </xf>
    <xf numFmtId="0" fontId="11" fillId="4" borderId="4" xfId="0" applyFont="1" applyFill="1" applyBorder="1" applyAlignment="1">
      <alignment horizontal="left"/>
    </xf>
    <xf numFmtId="0" fontId="11" fillId="4" borderId="0" xfId="1" applyFont="1" applyFill="1" applyBorder="1" applyAlignment="1">
      <alignment horizontal="left" vertical="top" wrapText="1"/>
    </xf>
    <xf numFmtId="164" fontId="12" fillId="4" borderId="0" xfId="1" applyNumberFormat="1" applyFont="1" applyFill="1" applyBorder="1" applyAlignment="1">
      <alignment horizontal="left"/>
    </xf>
    <xf numFmtId="164" fontId="12" fillId="4" borderId="7" xfId="1" applyNumberFormat="1" applyFont="1" applyFill="1" applyBorder="1" applyAlignment="1">
      <alignment horizontal="left"/>
    </xf>
    <xf numFmtId="0" fontId="6" fillId="4" borderId="0" xfId="1" applyFont="1" applyFill="1" applyBorder="1" applyAlignment="1">
      <alignment vertical="center" wrapText="1"/>
    </xf>
    <xf numFmtId="0" fontId="4" fillId="4" borderId="9" xfId="1" applyFill="1" applyBorder="1" applyAlignment="1">
      <alignment vertical="center" wrapText="1"/>
    </xf>
    <xf numFmtId="0" fontId="13" fillId="4" borderId="9"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62" fillId="8" borderId="16" xfId="1" applyFont="1" applyFill="1" applyBorder="1" applyAlignment="1">
      <alignment horizontal="left" vertical="top" wrapText="1"/>
    </xf>
    <xf numFmtId="0" fontId="62" fillId="8" borderId="13" xfId="1" applyFont="1" applyFill="1" applyBorder="1" applyAlignment="1">
      <alignment horizontal="left" vertical="top" wrapText="1"/>
    </xf>
    <xf numFmtId="0" fontId="62" fillId="8" borderId="17" xfId="1" applyFont="1" applyFill="1" applyBorder="1" applyAlignment="1">
      <alignment horizontal="left" vertical="top" wrapText="1"/>
    </xf>
    <xf numFmtId="0" fontId="62" fillId="8" borderId="18" xfId="1" applyFont="1" applyFill="1" applyBorder="1" applyAlignment="1">
      <alignment horizontal="left" vertical="top" wrapText="1"/>
    </xf>
    <xf numFmtId="0" fontId="62" fillId="8" borderId="12" xfId="1" applyFont="1" applyFill="1" applyBorder="1" applyAlignment="1">
      <alignment horizontal="left" vertical="top" wrapText="1"/>
    </xf>
    <xf numFmtId="0" fontId="62" fillId="8" borderId="19" xfId="1" applyFont="1" applyFill="1" applyBorder="1" applyAlignment="1">
      <alignment horizontal="left" vertical="top" wrapText="1"/>
    </xf>
    <xf numFmtId="0" fontId="18" fillId="0" borderId="0" xfId="1" applyFont="1"/>
    <xf numFmtId="0" fontId="18" fillId="0" borderId="0" xfId="1" applyFont="1" applyAlignment="1">
      <alignment horizontal="center" wrapText="1"/>
    </xf>
    <xf numFmtId="0" fontId="18" fillId="4" borderId="14" xfId="1" applyFont="1" applyFill="1" applyBorder="1" applyAlignment="1">
      <alignment horizontal="left"/>
    </xf>
    <xf numFmtId="0" fontId="4" fillId="0" borderId="0" xfId="1"/>
    <xf numFmtId="0" fontId="18" fillId="4" borderId="0" xfId="1" applyFont="1" applyFill="1" applyBorder="1" applyAlignment="1">
      <alignment horizontal="left" vertical="top" wrapText="1"/>
    </xf>
    <xf numFmtId="0" fontId="18" fillId="4" borderId="14" xfId="1" applyFont="1" applyFill="1" applyBorder="1" applyAlignment="1">
      <alignment horizontal="justify" vertical="justify" wrapText="1"/>
    </xf>
    <xf numFmtId="0" fontId="20" fillId="4" borderId="14" xfId="1" applyFont="1" applyFill="1" applyBorder="1" applyAlignment="1">
      <alignment horizontal="left" vertical="justify" wrapText="1"/>
    </xf>
    <xf numFmtId="0" fontId="18" fillId="0" borderId="14" xfId="1" applyFont="1" applyBorder="1" applyAlignment="1">
      <alignment horizontal="center" vertical="top"/>
    </xf>
    <xf numFmtId="0" fontId="18" fillId="0" borderId="14" xfId="1" applyFont="1" applyBorder="1" applyAlignment="1">
      <alignment vertical="top"/>
    </xf>
    <xf numFmtId="0" fontId="18" fillId="0" borderId="14" xfId="1" applyFont="1" applyBorder="1"/>
    <xf numFmtId="0" fontId="19" fillId="0" borderId="14" xfId="1" applyFont="1" applyBorder="1" applyAlignment="1">
      <alignment horizontal="left"/>
    </xf>
    <xf numFmtId="0" fontId="19" fillId="0" borderId="13" xfId="1" applyFont="1" applyBorder="1" applyAlignment="1">
      <alignment vertical="top" wrapText="1"/>
    </xf>
    <xf numFmtId="0" fontId="20" fillId="4" borderId="13" xfId="1" applyFont="1" applyFill="1" applyBorder="1" applyAlignment="1">
      <alignment horizontal="left" vertical="top" wrapText="1"/>
    </xf>
    <xf numFmtId="0" fontId="19" fillId="0" borderId="0" xfId="1" applyFont="1" applyBorder="1" applyAlignment="1">
      <alignment vertical="top" wrapText="1"/>
    </xf>
    <xf numFmtId="0" fontId="20" fillId="0" borderId="0" xfId="1" applyFont="1" applyBorder="1" applyAlignment="1">
      <alignment vertical="top" wrapText="1"/>
    </xf>
    <xf numFmtId="0" fontId="19" fillId="0" borderId="14" xfId="1" applyFont="1" applyBorder="1" applyAlignment="1">
      <alignment vertical="top"/>
    </xf>
    <xf numFmtId="0" fontId="18" fillId="0" borderId="14" xfId="1" applyFont="1" applyBorder="1" applyAlignment="1">
      <alignment horizontal="center" vertical="center"/>
    </xf>
    <xf numFmtId="1" fontId="19" fillId="0" borderId="14" xfId="1" applyNumberFormat="1" applyFont="1" applyBorder="1" applyAlignment="1">
      <alignment horizontal="left"/>
    </xf>
    <xf numFmtId="0" fontId="18" fillId="4" borderId="14" xfId="1" applyFont="1" applyFill="1" applyBorder="1" applyAlignment="1">
      <alignment horizontal="left" wrapText="1"/>
    </xf>
    <xf numFmtId="0" fontId="19" fillId="0" borderId="16" xfId="1" applyFont="1" applyBorder="1" applyAlignment="1">
      <alignment horizontal="left" vertical="top"/>
    </xf>
    <xf numFmtId="0" fontId="19" fillId="0" borderId="13" xfId="1" applyFont="1" applyBorder="1" applyAlignment="1">
      <alignment horizontal="left" vertical="top"/>
    </xf>
    <xf numFmtId="0" fontId="19" fillId="0" borderId="17" xfId="1" applyFont="1" applyBorder="1" applyAlignment="1">
      <alignment horizontal="left" vertical="top"/>
    </xf>
    <xf numFmtId="0" fontId="19" fillId="0" borderId="18" xfId="1" applyFont="1" applyBorder="1" applyAlignment="1">
      <alignment horizontal="left" vertical="top"/>
    </xf>
    <xf numFmtId="0" fontId="19" fillId="0" borderId="12" xfId="1" applyFont="1" applyBorder="1" applyAlignment="1">
      <alignment horizontal="left" vertical="top"/>
    </xf>
    <xf numFmtId="0" fontId="19" fillId="0" borderId="19" xfId="1" applyFont="1" applyBorder="1" applyAlignment="1">
      <alignment horizontal="left" vertical="top"/>
    </xf>
    <xf numFmtId="14" fontId="18" fillId="4" borderId="14" xfId="1" applyNumberFormat="1" applyFont="1" applyFill="1" applyBorder="1" applyAlignment="1">
      <alignment horizontal="left"/>
    </xf>
    <xf numFmtId="0" fontId="19" fillId="0" borderId="0" xfId="1" applyFont="1" applyBorder="1"/>
    <xf numFmtId="14" fontId="18" fillId="4" borderId="15" xfId="1" applyNumberFormat="1" applyFont="1" applyFill="1" applyBorder="1" applyAlignment="1">
      <alignment horizontal="left"/>
    </xf>
    <xf numFmtId="0" fontId="18" fillId="4" borderId="14" xfId="1" applyFont="1" applyFill="1" applyBorder="1" applyAlignment="1">
      <alignment vertical="justify" wrapText="1"/>
    </xf>
    <xf numFmtId="0" fontId="18" fillId="4" borderId="16" xfId="0" applyFont="1" applyFill="1" applyBorder="1" applyAlignment="1">
      <alignment horizontal="justify" vertical="justify" wrapText="1"/>
    </xf>
    <xf numFmtId="0" fontId="0" fillId="0" borderId="13" xfId="0" applyBorder="1"/>
    <xf numFmtId="0" fontId="0" fillId="0" borderId="17" xfId="0" applyBorder="1"/>
    <xf numFmtId="0" fontId="0" fillId="0" borderId="18" xfId="0" applyBorder="1"/>
    <xf numFmtId="0" fontId="0" fillId="0" borderId="12" xfId="0" applyBorder="1"/>
    <xf numFmtId="0" fontId="0" fillId="0" borderId="19" xfId="0" applyBorder="1"/>
    <xf numFmtId="0" fontId="27" fillId="4" borderId="14" xfId="1" applyFont="1" applyFill="1" applyBorder="1" applyAlignment="1">
      <alignment horizontal="left"/>
    </xf>
    <xf numFmtId="0" fontId="18" fillId="4" borderId="16" xfId="1" applyFont="1" applyFill="1" applyBorder="1" applyAlignment="1">
      <alignment horizontal="left" vertical="justify" wrapText="1"/>
    </xf>
    <xf numFmtId="0" fontId="18" fillId="4" borderId="13" xfId="1" applyFont="1" applyFill="1" applyBorder="1" applyAlignment="1">
      <alignment horizontal="left" vertical="justify" wrapText="1"/>
    </xf>
    <xf numFmtId="0" fontId="18" fillId="4" borderId="18" xfId="1" applyFont="1" applyFill="1" applyBorder="1" applyAlignment="1">
      <alignment horizontal="left" vertical="justify" wrapText="1"/>
    </xf>
    <xf numFmtId="0" fontId="18" fillId="4" borderId="12" xfId="1" applyFont="1" applyFill="1" applyBorder="1" applyAlignment="1">
      <alignment horizontal="left" vertical="justify" wrapText="1"/>
    </xf>
    <xf numFmtId="0" fontId="18" fillId="4" borderId="26" xfId="1" applyFont="1" applyFill="1" applyBorder="1" applyAlignment="1">
      <alignment horizontal="center"/>
    </xf>
    <xf numFmtId="0" fontId="18" fillId="4" borderId="15" xfId="1" applyFont="1" applyFill="1" applyBorder="1" applyAlignment="1">
      <alignment horizontal="center"/>
    </xf>
    <xf numFmtId="0" fontId="17" fillId="4" borderId="12" xfId="1" applyFont="1" applyFill="1" applyBorder="1" applyAlignment="1">
      <alignment horizontal="center" vertical="top"/>
    </xf>
    <xf numFmtId="0" fontId="17" fillId="4" borderId="13" xfId="1" applyFont="1" applyFill="1" applyBorder="1" applyAlignment="1">
      <alignment horizontal="center" vertical="top" wrapText="1"/>
    </xf>
    <xf numFmtId="0" fontId="17" fillId="4" borderId="12" xfId="1" applyFont="1" applyFill="1" applyBorder="1" applyAlignment="1">
      <alignment horizontal="center" vertical="top" wrapText="1"/>
    </xf>
    <xf numFmtId="0" fontId="20" fillId="4" borderId="13" xfId="2" applyFont="1" applyFill="1" applyBorder="1" applyAlignment="1">
      <alignment horizontal="left" vertical="center" wrapText="1"/>
    </xf>
    <xf numFmtId="0" fontId="20" fillId="4" borderId="0" xfId="2" applyFont="1" applyFill="1" applyBorder="1" applyAlignment="1">
      <alignment horizontal="left" vertical="center" wrapText="1"/>
    </xf>
    <xf numFmtId="0" fontId="20" fillId="4" borderId="12" xfId="2" applyFont="1" applyFill="1" applyBorder="1" applyAlignment="1">
      <alignment horizontal="left" vertical="center" wrapText="1"/>
    </xf>
    <xf numFmtId="0" fontId="20" fillId="4" borderId="0" xfId="2" applyFont="1" applyFill="1" applyAlignment="1">
      <alignment vertical="center" wrapText="1"/>
    </xf>
    <xf numFmtId="0" fontId="20" fillId="4" borderId="0" xfId="2" applyFont="1" applyFill="1" applyAlignment="1">
      <alignment horizontal="center" vertical="center" wrapText="1"/>
    </xf>
    <xf numFmtId="0" fontId="20" fillId="4" borderId="0" xfId="2" applyFont="1" applyFill="1" applyAlignment="1">
      <alignment horizontal="left" vertical="top" wrapText="1"/>
    </xf>
    <xf numFmtId="0" fontId="28" fillId="4" borderId="0" xfId="2" applyFont="1" applyFill="1" applyAlignment="1">
      <alignment horizontal="center" vertical="center" wrapText="1"/>
    </xf>
    <xf numFmtId="0" fontId="28" fillId="0" borderId="0" xfId="2" applyFont="1" applyAlignment="1">
      <alignment horizontal="center" vertical="center" wrapText="1"/>
    </xf>
    <xf numFmtId="0" fontId="20" fillId="4" borderId="0" xfId="2" applyFont="1" applyFill="1" applyAlignment="1">
      <alignment horizontal="justify" vertical="top" wrapText="1"/>
    </xf>
    <xf numFmtId="0" fontId="20" fillId="4" borderId="0" xfId="2" applyFont="1" applyFill="1" applyAlignment="1">
      <alignment horizontal="left"/>
    </xf>
    <xf numFmtId="0" fontId="20" fillId="4" borderId="0" xfId="2" applyFont="1" applyFill="1" applyAlignment="1">
      <alignment horizontal="center"/>
    </xf>
    <xf numFmtId="0" fontId="20" fillId="4" borderId="0" xfId="2" applyFont="1" applyFill="1" applyAlignment="1">
      <alignment horizontal="left" vertical="center" wrapText="1"/>
    </xf>
    <xf numFmtId="0" fontId="20" fillId="0" borderId="20" xfId="2" applyFont="1" applyFill="1" applyBorder="1" applyAlignment="1">
      <alignment horizontal="center" vertical="top"/>
    </xf>
    <xf numFmtId="0" fontId="20" fillId="0" borderId="22" xfId="2" applyFont="1" applyFill="1" applyBorder="1" applyAlignment="1">
      <alignment horizontal="center" vertical="top"/>
    </xf>
    <xf numFmtId="0" fontId="20" fillId="0" borderId="14" xfId="2" applyFont="1" applyFill="1" applyBorder="1" applyAlignment="1">
      <alignment horizontal="left" vertical="center" wrapText="1"/>
    </xf>
    <xf numFmtId="165" fontId="20" fillId="0" borderId="20" xfId="2" applyNumberFormat="1" applyFont="1" applyFill="1" applyBorder="1" applyAlignment="1">
      <alignment horizontal="center"/>
    </xf>
    <xf numFmtId="165" fontId="20" fillId="0" borderId="22" xfId="2" applyNumberFormat="1" applyFont="1" applyFill="1" applyBorder="1" applyAlignment="1">
      <alignment horizontal="center"/>
    </xf>
    <xf numFmtId="0" fontId="20" fillId="0" borderId="14" xfId="2" applyFont="1" applyFill="1" applyBorder="1" applyAlignment="1">
      <alignment horizontal="center"/>
    </xf>
    <xf numFmtId="0" fontId="20" fillId="0" borderId="13" xfId="2" applyFont="1" applyFill="1" applyBorder="1" applyAlignment="1">
      <alignment horizontal="left" vertical="top"/>
    </xf>
    <xf numFmtId="0" fontId="20" fillId="0" borderId="0" xfId="2" applyFont="1" applyFill="1" applyAlignment="1">
      <alignment horizontal="justify" vertical="justify" wrapText="1"/>
    </xf>
    <xf numFmtId="0" fontId="28" fillId="0" borderId="0" xfId="2" applyFont="1" applyFill="1" applyAlignment="1">
      <alignment horizontal="justify" vertical="justify" wrapText="1"/>
    </xf>
    <xf numFmtId="0" fontId="20" fillId="0" borderId="0" xfId="2" applyFont="1" applyFill="1" applyAlignment="1">
      <alignment horizontal="center"/>
    </xf>
    <xf numFmtId="0" fontId="27" fillId="4" borderId="0" xfId="2" applyFont="1" applyFill="1" applyAlignment="1">
      <alignment horizontal="left"/>
    </xf>
    <xf numFmtId="0" fontId="20" fillId="0" borderId="0" xfId="2" applyFont="1" applyFill="1" applyAlignment="1">
      <alignment horizontal="left" vertical="center" wrapText="1"/>
    </xf>
    <xf numFmtId="0" fontId="20" fillId="0" borderId="14" xfId="2" applyFont="1" applyFill="1" applyBorder="1" applyAlignment="1">
      <alignment horizontal="left" wrapText="1"/>
    </xf>
    <xf numFmtId="0" fontId="20" fillId="0" borderId="21" xfId="2" applyFont="1" applyFill="1" applyBorder="1" applyAlignment="1">
      <alignment horizontal="center" vertical="top"/>
    </xf>
    <xf numFmtId="165" fontId="20" fillId="0" borderId="21" xfId="2" applyNumberFormat="1" applyFont="1" applyFill="1" applyBorder="1" applyAlignment="1">
      <alignment horizontal="center"/>
    </xf>
    <xf numFmtId="0" fontId="20" fillId="0" borderId="0" xfId="2" applyFont="1" applyFill="1" applyAlignment="1">
      <alignment horizontal="left"/>
    </xf>
    <xf numFmtId="0" fontId="20" fillId="0" borderId="0" xfId="2" applyFont="1" applyFill="1" applyAlignment="1">
      <alignment horizontal="right"/>
    </xf>
    <xf numFmtId="14" fontId="20" fillId="0" borderId="0" xfId="2" applyNumberFormat="1" applyFont="1" applyFill="1" applyAlignment="1">
      <alignment horizontal="center"/>
    </xf>
    <xf numFmtId="0" fontId="27" fillId="0" borderId="0" xfId="2" applyFont="1" applyFill="1" applyAlignment="1">
      <alignment horizontal="center"/>
    </xf>
    <xf numFmtId="0" fontId="27" fillId="0" borderId="0" xfId="2" applyFont="1" applyFill="1" applyAlignment="1">
      <alignment horizontal="center" vertical="center" wrapText="1"/>
    </xf>
    <xf numFmtId="0" fontId="31" fillId="4" borderId="0" xfId="2" applyFont="1" applyFill="1" applyBorder="1" applyAlignment="1">
      <alignment horizontal="left"/>
    </xf>
    <xf numFmtId="0" fontId="20" fillId="4" borderId="0" xfId="2" applyFont="1" applyFill="1" applyBorder="1" applyAlignment="1">
      <alignment horizontal="left"/>
    </xf>
    <xf numFmtId="14" fontId="20" fillId="4" borderId="0" xfId="2" applyNumberFormat="1" applyFont="1" applyFill="1" applyBorder="1" applyAlignment="1">
      <alignment horizontal="left" vertical="center" wrapText="1"/>
    </xf>
    <xf numFmtId="0" fontId="20" fillId="4" borderId="0" xfId="2" applyFont="1" applyFill="1" applyBorder="1" applyAlignment="1">
      <alignment horizontal="center" vertical="center" wrapText="1"/>
    </xf>
    <xf numFmtId="0" fontId="20" fillId="4" borderId="0" xfId="2" applyFont="1" applyFill="1" applyBorder="1" applyAlignment="1">
      <alignment vertical="center" wrapText="1"/>
    </xf>
    <xf numFmtId="0" fontId="20" fillId="4" borderId="0" xfId="2" applyFont="1" applyFill="1" applyBorder="1" applyAlignment="1">
      <alignment horizontal="center" vertical="top"/>
    </xf>
    <xf numFmtId="0" fontId="31" fillId="4" borderId="0" xfId="2" applyFont="1" applyFill="1" applyBorder="1" applyAlignment="1">
      <alignment horizontal="justify" vertical="center" wrapText="1"/>
    </xf>
    <xf numFmtId="0" fontId="20" fillId="4" borderId="0" xfId="2" applyFont="1" applyFill="1" applyBorder="1" applyAlignment="1">
      <alignment horizontal="justify" vertical="center" wrapText="1"/>
    </xf>
    <xf numFmtId="166" fontId="20" fillId="4" borderId="14" xfId="2" applyNumberFormat="1" applyFont="1" applyFill="1" applyBorder="1" applyAlignment="1">
      <alignment horizontal="left"/>
    </xf>
    <xf numFmtId="0" fontId="20" fillId="4" borderId="14" xfId="2" applyFont="1" applyFill="1" applyBorder="1" applyAlignment="1">
      <alignment horizontal="center" vertical="top"/>
    </xf>
    <xf numFmtId="0" fontId="20" fillId="4" borderId="16" xfId="2" applyFont="1" applyFill="1" applyBorder="1" applyAlignment="1">
      <alignment vertical="top" wrapText="1"/>
    </xf>
    <xf numFmtId="0" fontId="20" fillId="4" borderId="13" xfId="2" applyFont="1" applyFill="1" applyBorder="1" applyAlignment="1">
      <alignment vertical="top" wrapText="1"/>
    </xf>
    <xf numFmtId="0" fontId="20" fillId="4" borderId="17" xfId="2" applyFont="1" applyFill="1" applyBorder="1" applyAlignment="1">
      <alignment vertical="top" wrapText="1"/>
    </xf>
    <xf numFmtId="0" fontId="20" fillId="4" borderId="23" xfId="2" applyFont="1" applyFill="1" applyBorder="1" applyAlignment="1">
      <alignment vertical="top" wrapText="1"/>
    </xf>
    <xf numFmtId="0" fontId="20" fillId="4" borderId="0" xfId="2" applyFont="1" applyFill="1" applyBorder="1" applyAlignment="1">
      <alignment vertical="top" wrapText="1"/>
    </xf>
    <xf numFmtId="0" fontId="20" fillId="4" borderId="24" xfId="2" applyFont="1" applyFill="1" applyBorder="1" applyAlignment="1">
      <alignment vertical="top" wrapText="1"/>
    </xf>
    <xf numFmtId="0" fontId="20" fillId="4" borderId="18" xfId="2" applyFont="1" applyFill="1" applyBorder="1" applyAlignment="1">
      <alignment vertical="top" wrapText="1"/>
    </xf>
    <xf numFmtId="0" fontId="20" fillId="4" borderId="12" xfId="2" applyFont="1" applyFill="1" applyBorder="1" applyAlignment="1">
      <alignment vertical="top" wrapText="1"/>
    </xf>
    <xf numFmtId="0" fontId="20" fillId="4" borderId="19" xfId="2" applyFont="1" applyFill="1" applyBorder="1" applyAlignment="1">
      <alignment vertical="top" wrapText="1"/>
    </xf>
    <xf numFmtId="0" fontId="20" fillId="4" borderId="14" xfId="2" applyFont="1" applyFill="1" applyBorder="1" applyAlignment="1">
      <alignment horizontal="center" vertical="center" wrapText="1"/>
    </xf>
    <xf numFmtId="0" fontId="20" fillId="4" borderId="20" xfId="2" applyFont="1" applyFill="1" applyBorder="1" applyAlignment="1">
      <alignment horizontal="center" vertical="top"/>
    </xf>
    <xf numFmtId="0" fontId="20" fillId="4" borderId="22" xfId="2" applyFont="1" applyFill="1" applyBorder="1" applyAlignment="1">
      <alignment horizontal="center" vertical="top"/>
    </xf>
    <xf numFmtId="0" fontId="20" fillId="4" borderId="14" xfId="2" applyFont="1" applyFill="1" applyBorder="1" applyAlignment="1">
      <alignment horizontal="left" vertical="top" wrapText="1"/>
    </xf>
    <xf numFmtId="0" fontId="20" fillId="4" borderId="16" xfId="2" applyFont="1" applyFill="1" applyBorder="1" applyAlignment="1">
      <alignment horizontal="left" vertical="top" wrapText="1"/>
    </xf>
    <xf numFmtId="0" fontId="20" fillId="4" borderId="13" xfId="2" applyFont="1" applyFill="1" applyBorder="1" applyAlignment="1">
      <alignment horizontal="left" vertical="top" wrapText="1"/>
    </xf>
    <xf numFmtId="0" fontId="20" fillId="4" borderId="17" xfId="2" applyFont="1" applyFill="1" applyBorder="1" applyAlignment="1">
      <alignment horizontal="left" vertical="top" wrapText="1"/>
    </xf>
    <xf numFmtId="0" fontId="20" fillId="4" borderId="18" xfId="2" applyFont="1" applyFill="1" applyBorder="1" applyAlignment="1">
      <alignment horizontal="left" vertical="top" wrapText="1"/>
    </xf>
    <xf numFmtId="0" fontId="20" fillId="4" borderId="12" xfId="2" applyFont="1" applyFill="1" applyBorder="1" applyAlignment="1">
      <alignment horizontal="left" vertical="top" wrapText="1"/>
    </xf>
    <xf numFmtId="0" fontId="20" fillId="4" borderId="19" xfId="2" applyFont="1" applyFill="1" applyBorder="1" applyAlignment="1">
      <alignment horizontal="left" vertical="top" wrapText="1"/>
    </xf>
    <xf numFmtId="0" fontId="20" fillId="4" borderId="21" xfId="2" applyFont="1" applyFill="1" applyBorder="1" applyAlignment="1">
      <alignment horizontal="center" vertical="top"/>
    </xf>
    <xf numFmtId="0" fontId="20" fillId="4" borderId="14" xfId="2" applyFont="1" applyFill="1" applyBorder="1" applyAlignment="1">
      <alignment horizontal="left" vertical="center" wrapText="1"/>
    </xf>
    <xf numFmtId="0" fontId="20" fillId="4" borderId="14" xfId="2" applyFont="1" applyFill="1" applyBorder="1" applyAlignment="1">
      <alignment horizontal="left"/>
    </xf>
    <xf numFmtId="0" fontId="20" fillId="4" borderId="14" xfId="2" applyFont="1" applyFill="1" applyBorder="1" applyAlignment="1">
      <alignment vertical="center" wrapText="1"/>
    </xf>
    <xf numFmtId="0" fontId="27" fillId="4" borderId="0" xfId="2" applyFont="1" applyFill="1" applyAlignment="1">
      <alignment horizontal="center"/>
    </xf>
    <xf numFmtId="0" fontId="27" fillId="4" borderId="0" xfId="2" applyFont="1" applyFill="1" applyAlignment="1">
      <alignment horizontal="center" vertical="center" wrapText="1"/>
    </xf>
    <xf numFmtId="0" fontId="30" fillId="0" borderId="0" xfId="2" applyFont="1" applyAlignment="1">
      <alignment horizontal="center"/>
    </xf>
    <xf numFmtId="0" fontId="28" fillId="4" borderId="14" xfId="2" applyFont="1" applyFill="1" applyBorder="1" applyAlignment="1">
      <alignment vertical="center" wrapText="1"/>
    </xf>
    <xf numFmtId="0" fontId="20" fillId="4" borderId="0" xfId="2" applyFont="1" applyFill="1" applyBorder="1" applyAlignment="1">
      <alignment horizontal="center"/>
    </xf>
    <xf numFmtId="0" fontId="20" fillId="4" borderId="0" xfId="2" applyFont="1" applyFill="1" applyBorder="1" applyAlignment="1">
      <alignment horizontal="center" wrapText="1"/>
    </xf>
    <xf numFmtId="165" fontId="17" fillId="4" borderId="0" xfId="2" applyNumberFormat="1" applyFont="1" applyFill="1" applyBorder="1" applyAlignment="1" applyProtection="1">
      <alignment horizontal="center" vertical="center"/>
    </xf>
    <xf numFmtId="0" fontId="27" fillId="4" borderId="0" xfId="2" applyFont="1" applyFill="1" applyBorder="1" applyAlignment="1">
      <alignment horizontal="left" wrapText="1"/>
    </xf>
    <xf numFmtId="0" fontId="27" fillId="4" borderId="0" xfId="2" applyFont="1" applyFill="1" applyBorder="1" applyAlignment="1">
      <alignment horizontal="center"/>
    </xf>
    <xf numFmtId="0" fontId="35" fillId="4" borderId="0" xfId="2" applyFont="1" applyFill="1" applyBorder="1" applyAlignment="1">
      <alignment horizontal="center"/>
    </xf>
    <xf numFmtId="0" fontId="27" fillId="4" borderId="0" xfId="2" applyFont="1" applyFill="1" applyBorder="1" applyAlignment="1">
      <alignment horizontal="left"/>
    </xf>
    <xf numFmtId="0" fontId="20" fillId="4" borderId="27" xfId="2" applyFont="1" applyFill="1" applyBorder="1" applyAlignment="1">
      <alignment horizontal="center" vertical="center" wrapText="1"/>
    </xf>
    <xf numFmtId="0" fontId="28" fillId="4" borderId="0" xfId="2" applyFont="1" applyFill="1" applyBorder="1" applyAlignment="1">
      <alignment horizontal="center" vertical="center" wrapText="1"/>
    </xf>
    <xf numFmtId="0" fontId="28" fillId="4" borderId="27" xfId="2" applyFont="1" applyFill="1" applyBorder="1" applyAlignment="1">
      <alignment horizontal="center" vertical="center" wrapText="1"/>
    </xf>
    <xf numFmtId="0" fontId="34" fillId="4" borderId="0" xfId="2" applyFont="1" applyFill="1" applyBorder="1" applyAlignment="1">
      <alignment horizontal="center"/>
    </xf>
    <xf numFmtId="0" fontId="33" fillId="4" borderId="0" xfId="2" applyFont="1" applyFill="1" applyBorder="1" applyAlignment="1">
      <alignment horizontal="center" vertical="center" wrapText="1"/>
    </xf>
    <xf numFmtId="0" fontId="27" fillId="4" borderId="25" xfId="2" applyFont="1" applyFill="1" applyBorder="1" applyAlignment="1">
      <alignment horizontal="left"/>
    </xf>
    <xf numFmtId="0" fontId="27" fillId="4" borderId="26" xfId="2" applyFont="1" applyFill="1" applyBorder="1" applyAlignment="1">
      <alignment horizontal="left"/>
    </xf>
    <xf numFmtId="0" fontId="27" fillId="4" borderId="15" xfId="2" applyFont="1" applyFill="1" applyBorder="1" applyAlignment="1">
      <alignment horizontal="left"/>
    </xf>
    <xf numFmtId="0" fontId="20" fillId="4" borderId="14" xfId="2" applyFont="1" applyFill="1" applyBorder="1" applyAlignment="1">
      <alignment horizontal="center" wrapText="1"/>
    </xf>
    <xf numFmtId="0" fontId="20" fillId="4" borderId="14" xfId="2" applyFont="1" applyFill="1" applyBorder="1" applyAlignment="1">
      <alignment horizontal="center"/>
    </xf>
    <xf numFmtId="0" fontId="31" fillId="4" borderId="14" xfId="2" applyFont="1" applyFill="1" applyBorder="1" applyAlignment="1">
      <alignment horizontal="center" vertical="center" wrapText="1"/>
    </xf>
    <xf numFmtId="0" fontId="31" fillId="4" borderId="14" xfId="2" applyFont="1" applyFill="1" applyBorder="1" applyAlignment="1">
      <alignment vertical="center" wrapText="1"/>
    </xf>
    <xf numFmtId="0" fontId="20" fillId="4" borderId="20" xfId="2" applyFont="1" applyFill="1" applyBorder="1" applyAlignment="1">
      <alignment horizontal="center"/>
    </xf>
    <xf numFmtId="0" fontId="20" fillId="4" borderId="22" xfId="2" applyFont="1" applyFill="1" applyBorder="1" applyAlignment="1">
      <alignment horizontal="center"/>
    </xf>
    <xf numFmtId="0" fontId="20" fillId="4" borderId="14" xfId="2" applyFont="1" applyFill="1" applyBorder="1" applyAlignment="1">
      <alignment horizontal="left" wrapText="1"/>
    </xf>
    <xf numFmtId="14" fontId="20" fillId="4" borderId="14" xfId="2" applyNumberFormat="1" applyFont="1" applyFill="1" applyBorder="1" applyAlignment="1">
      <alignment horizontal="center"/>
    </xf>
    <xf numFmtId="0" fontId="20" fillId="4" borderId="21" xfId="2" applyFont="1" applyFill="1" applyBorder="1" applyAlignment="1">
      <alignment horizontal="center"/>
    </xf>
    <xf numFmtId="165" fontId="20" fillId="4" borderId="14" xfId="2" applyNumberFormat="1" applyFont="1" applyFill="1" applyBorder="1" applyAlignment="1">
      <alignment horizontal="center"/>
    </xf>
    <xf numFmtId="0" fontId="27" fillId="4" borderId="14" xfId="2" applyFont="1" applyFill="1" applyBorder="1" applyAlignment="1">
      <alignment horizontal="center"/>
    </xf>
    <xf numFmtId="165" fontId="20" fillId="4" borderId="14" xfId="2" applyNumberFormat="1" applyFont="1" applyFill="1" applyBorder="1" applyAlignment="1">
      <alignment horizontal="center" vertical="center" wrapText="1"/>
    </xf>
    <xf numFmtId="0" fontId="28" fillId="4" borderId="14" xfId="2" applyFont="1" applyFill="1" applyBorder="1" applyAlignment="1">
      <alignment horizontal="center" vertical="top" wrapText="1"/>
    </xf>
    <xf numFmtId="0" fontId="20" fillId="4" borderId="14" xfId="2" applyFont="1" applyFill="1" applyBorder="1" applyAlignment="1">
      <alignment horizontal="justify" vertical="justify" wrapText="1"/>
    </xf>
    <xf numFmtId="0" fontId="20" fillId="4" borderId="14" xfId="2" applyFont="1" applyFill="1" applyBorder="1" applyAlignment="1">
      <alignment horizontal="center" vertical="justify" wrapText="1"/>
    </xf>
    <xf numFmtId="0" fontId="27" fillId="4" borderId="14" xfId="2" applyFont="1" applyFill="1" applyBorder="1" applyAlignment="1">
      <alignment horizontal="center" vertical="top" wrapText="1"/>
    </xf>
    <xf numFmtId="0" fontId="20" fillId="4" borderId="23" xfId="2" applyFont="1" applyFill="1" applyBorder="1" applyAlignment="1">
      <alignment horizontal="left" vertical="top" wrapText="1"/>
    </xf>
    <xf numFmtId="0" fontId="20" fillId="4" borderId="0" xfId="2" applyFont="1" applyFill="1" applyBorder="1" applyAlignment="1">
      <alignment horizontal="left" vertical="top" wrapText="1"/>
    </xf>
    <xf numFmtId="0" fontId="20" fillId="4" borderId="24" xfId="2" applyFont="1" applyFill="1" applyBorder="1" applyAlignment="1">
      <alignment horizontal="left" vertical="top" wrapText="1"/>
    </xf>
    <xf numFmtId="0" fontId="27" fillId="4" borderId="20" xfId="2" applyFont="1" applyFill="1" applyBorder="1" applyAlignment="1">
      <alignment horizontal="center" vertical="top" wrapText="1"/>
    </xf>
    <xf numFmtId="0" fontId="27" fillId="4" borderId="21" xfId="2" applyFont="1" applyFill="1" applyBorder="1" applyAlignment="1">
      <alignment horizontal="center" vertical="top" wrapText="1"/>
    </xf>
    <xf numFmtId="0" fontId="27" fillId="4" borderId="22" xfId="2" applyFont="1" applyFill="1" applyBorder="1" applyAlignment="1">
      <alignment horizontal="center" vertical="top" wrapText="1"/>
    </xf>
    <xf numFmtId="0" fontId="20" fillId="4" borderId="25" xfId="2" applyFont="1" applyFill="1" applyBorder="1" applyAlignment="1">
      <alignment horizontal="left"/>
    </xf>
    <xf numFmtId="0" fontId="20" fillId="4" borderId="26" xfId="2" applyFont="1" applyFill="1" applyBorder="1" applyAlignment="1">
      <alignment horizontal="left"/>
    </xf>
    <xf numFmtId="0" fontId="20" fillId="4" borderId="15" xfId="2" applyFont="1" applyFill="1" applyBorder="1" applyAlignment="1">
      <alignment horizontal="left"/>
    </xf>
    <xf numFmtId="0" fontId="20" fillId="4" borderId="0" xfId="2" applyFont="1" applyFill="1" applyBorder="1" applyAlignment="1">
      <alignment horizontal="justify" vertical="justify" wrapText="1"/>
    </xf>
    <xf numFmtId="0" fontId="27" fillId="4" borderId="0" xfId="2" applyFont="1" applyFill="1" applyBorder="1" applyAlignment="1">
      <alignment horizontal="center" wrapText="1"/>
    </xf>
    <xf numFmtId="0" fontId="20" fillId="4" borderId="20" xfId="2" applyFont="1" applyFill="1" applyBorder="1" applyAlignment="1">
      <alignment horizontal="center" vertical="top" wrapText="1"/>
    </xf>
    <xf numFmtId="0" fontId="20" fillId="4" borderId="21" xfId="2" applyFont="1" applyFill="1" applyBorder="1" applyAlignment="1">
      <alignment horizontal="center" vertical="top" wrapText="1"/>
    </xf>
    <xf numFmtId="0" fontId="20" fillId="4" borderId="22" xfId="2" applyFont="1" applyFill="1" applyBorder="1" applyAlignment="1">
      <alignment horizontal="center" vertical="top" wrapText="1"/>
    </xf>
    <xf numFmtId="14" fontId="20" fillId="4" borderId="16" xfId="2" applyNumberFormat="1" applyFont="1" applyFill="1" applyBorder="1" applyAlignment="1">
      <alignment horizontal="left" vertical="top"/>
    </xf>
    <xf numFmtId="14" fontId="20" fillId="4" borderId="13" xfId="2" applyNumberFormat="1" applyFont="1" applyFill="1" applyBorder="1" applyAlignment="1">
      <alignment horizontal="left" vertical="top"/>
    </xf>
    <xf numFmtId="14" fontId="20" fillId="4" borderId="17" xfId="2" applyNumberFormat="1" applyFont="1" applyFill="1" applyBorder="1" applyAlignment="1">
      <alignment horizontal="left" vertical="top"/>
    </xf>
    <xf numFmtId="14" fontId="20" fillId="4" borderId="18" xfId="2" applyNumberFormat="1" applyFont="1" applyFill="1" applyBorder="1" applyAlignment="1">
      <alignment horizontal="left" vertical="top"/>
    </xf>
    <xf numFmtId="14" fontId="20" fillId="4" borderId="12" xfId="2" applyNumberFormat="1" applyFont="1" applyFill="1" applyBorder="1" applyAlignment="1">
      <alignment horizontal="left" vertical="top"/>
    </xf>
    <xf numFmtId="14" fontId="20" fillId="4" borderId="19" xfId="2" applyNumberFormat="1" applyFont="1" applyFill="1" applyBorder="1" applyAlignment="1">
      <alignment horizontal="left" vertical="top"/>
    </xf>
    <xf numFmtId="14" fontId="20" fillId="4" borderId="14" xfId="2" applyNumberFormat="1" applyFont="1" applyFill="1" applyBorder="1" applyAlignment="1">
      <alignment horizontal="center" wrapText="1"/>
    </xf>
    <xf numFmtId="0" fontId="20" fillId="4" borderId="25" xfId="2" applyFont="1" applyFill="1" applyBorder="1" applyAlignment="1">
      <alignment horizontal="center"/>
    </xf>
    <xf numFmtId="0" fontId="20" fillId="4" borderId="15" xfId="2" applyFont="1" applyFill="1" applyBorder="1" applyAlignment="1">
      <alignment horizontal="center"/>
    </xf>
    <xf numFmtId="165" fontId="18" fillId="4" borderId="14" xfId="2" applyNumberFormat="1" applyFont="1" applyFill="1" applyBorder="1" applyAlignment="1" applyProtection="1">
      <alignment horizontal="center" vertical="center"/>
    </xf>
    <xf numFmtId="0" fontId="20" fillId="4" borderId="0" xfId="2" applyFont="1" applyFill="1" applyBorder="1" applyAlignment="1">
      <alignment horizontal="right" vertical="top" wrapText="1"/>
    </xf>
    <xf numFmtId="164" fontId="20" fillId="4" borderId="14" xfId="2" applyNumberFormat="1" applyFont="1" applyFill="1" applyBorder="1" applyAlignment="1">
      <alignment horizontal="center" vertical="justify" wrapText="1"/>
    </xf>
    <xf numFmtId="0" fontId="20" fillId="4" borderId="16" xfId="2" applyFont="1" applyFill="1" applyBorder="1" applyAlignment="1">
      <alignment horizontal="center"/>
    </xf>
    <xf numFmtId="0" fontId="20" fillId="4" borderId="17" xfId="2" applyFont="1" applyFill="1" applyBorder="1" applyAlignment="1">
      <alignment horizontal="center"/>
    </xf>
    <xf numFmtId="0" fontId="20" fillId="4" borderId="18" xfId="2" applyFont="1" applyFill="1" applyBorder="1" applyAlignment="1">
      <alignment horizontal="center"/>
    </xf>
    <xf numFmtId="0" fontId="20" fillId="4" borderId="19" xfId="2" applyFont="1" applyFill="1" applyBorder="1" applyAlignment="1">
      <alignment horizontal="center"/>
    </xf>
    <xf numFmtId="0" fontId="20" fillId="4" borderId="20" xfId="2" applyFont="1" applyFill="1" applyBorder="1" applyAlignment="1">
      <alignment horizontal="center" vertical="center" wrapText="1"/>
    </xf>
    <xf numFmtId="0" fontId="20" fillId="4" borderId="22" xfId="2" applyFont="1" applyFill="1" applyBorder="1" applyAlignment="1">
      <alignment horizontal="center" vertical="center" wrapText="1"/>
    </xf>
    <xf numFmtId="165" fontId="18" fillId="4" borderId="16" xfId="2" applyNumberFormat="1" applyFont="1" applyFill="1" applyBorder="1" applyAlignment="1" applyProtection="1">
      <alignment horizontal="center" vertical="center"/>
    </xf>
    <xf numFmtId="165" fontId="18" fillId="4" borderId="17" xfId="2" applyNumberFormat="1" applyFont="1" applyFill="1" applyBorder="1" applyAlignment="1" applyProtection="1">
      <alignment horizontal="center" vertical="center"/>
    </xf>
    <xf numFmtId="165" fontId="18" fillId="4" borderId="18" xfId="2" applyNumberFormat="1" applyFont="1" applyFill="1" applyBorder="1" applyAlignment="1" applyProtection="1">
      <alignment horizontal="center" vertical="center"/>
    </xf>
    <xf numFmtId="165" fontId="18" fillId="4" borderId="19" xfId="2" applyNumberFormat="1" applyFont="1" applyFill="1" applyBorder="1" applyAlignment="1" applyProtection="1">
      <alignment horizontal="center" vertical="center"/>
    </xf>
    <xf numFmtId="0" fontId="20" fillId="4" borderId="21" xfId="2" applyFont="1" applyFill="1" applyBorder="1" applyAlignment="1">
      <alignment horizontal="center" vertical="center" wrapText="1"/>
    </xf>
    <xf numFmtId="165" fontId="20" fillId="4" borderId="16" xfId="2" applyNumberFormat="1" applyFont="1" applyFill="1" applyBorder="1" applyAlignment="1" applyProtection="1">
      <alignment horizontal="center" vertical="center"/>
    </xf>
    <xf numFmtId="165" fontId="20" fillId="4" borderId="17" xfId="2" applyNumberFormat="1" applyFont="1" applyFill="1" applyBorder="1" applyAlignment="1" applyProtection="1">
      <alignment horizontal="center" vertical="center"/>
    </xf>
    <xf numFmtId="165" fontId="20" fillId="4" borderId="23" xfId="2" applyNumberFormat="1" applyFont="1" applyFill="1" applyBorder="1" applyAlignment="1" applyProtection="1">
      <alignment horizontal="center" vertical="center"/>
    </xf>
    <xf numFmtId="165" fontId="20" fillId="4" borderId="24" xfId="2" applyNumberFormat="1" applyFont="1" applyFill="1" applyBorder="1" applyAlignment="1" applyProtection="1">
      <alignment horizontal="center" vertical="center"/>
    </xf>
    <xf numFmtId="165" fontId="20" fillId="4" borderId="18" xfId="2" applyNumberFormat="1" applyFont="1" applyFill="1" applyBorder="1" applyAlignment="1" applyProtection="1">
      <alignment horizontal="center" vertical="center"/>
    </xf>
    <xf numFmtId="165" fontId="20" fillId="4" borderId="19" xfId="2" applyNumberFormat="1" applyFont="1" applyFill="1" applyBorder="1" applyAlignment="1" applyProtection="1">
      <alignment horizontal="center" vertical="center"/>
    </xf>
    <xf numFmtId="0" fontId="20" fillId="4" borderId="14" xfId="2" applyFont="1" applyFill="1" applyBorder="1" applyAlignment="1">
      <alignment horizontal="left" vertical="top"/>
    </xf>
    <xf numFmtId="165" fontId="20" fillId="4" borderId="14" xfId="2" applyNumberFormat="1" applyFont="1" applyFill="1" applyBorder="1" applyAlignment="1">
      <alignment horizontal="center" shrinkToFit="1"/>
    </xf>
    <xf numFmtId="0" fontId="20" fillId="4" borderId="14" xfId="2" applyFont="1" applyFill="1" applyBorder="1" applyAlignment="1">
      <alignment horizontal="center" shrinkToFit="1"/>
    </xf>
    <xf numFmtId="0" fontId="20" fillId="4" borderId="20" xfId="2" applyNumberFormat="1" applyFont="1" applyFill="1" applyBorder="1" applyAlignment="1">
      <alignment horizontal="center" vertical="center"/>
    </xf>
    <xf numFmtId="0" fontId="20" fillId="4" borderId="22" xfId="2" applyNumberFormat="1" applyFont="1" applyFill="1" applyBorder="1" applyAlignment="1">
      <alignment horizontal="center" vertical="center"/>
    </xf>
    <xf numFmtId="0" fontId="20" fillId="4" borderId="25" xfId="2" applyFont="1" applyFill="1" applyBorder="1" applyAlignment="1">
      <alignment horizontal="center" vertical="justify" wrapText="1"/>
    </xf>
    <xf numFmtId="0" fontId="20" fillId="4" borderId="26" xfId="2" applyFont="1" applyFill="1" applyBorder="1" applyAlignment="1">
      <alignment horizontal="center" vertical="justify" wrapText="1"/>
    </xf>
    <xf numFmtId="0" fontId="20" fillId="4" borderId="15" xfId="2" applyFont="1" applyFill="1" applyBorder="1" applyAlignment="1">
      <alignment horizontal="center" vertical="justify" wrapText="1"/>
    </xf>
    <xf numFmtId="0" fontId="20" fillId="4" borderId="14" xfId="2" applyFont="1" applyFill="1" applyBorder="1" applyAlignment="1">
      <alignment horizontal="left" vertical="justify" wrapText="1"/>
    </xf>
    <xf numFmtId="0" fontId="20" fillId="4" borderId="14" xfId="2" applyFont="1" applyFill="1" applyBorder="1" applyAlignment="1">
      <alignment horizontal="center" vertical="center"/>
    </xf>
    <xf numFmtId="0" fontId="20" fillId="4" borderId="16" xfId="2" applyFont="1" applyFill="1" applyBorder="1" applyAlignment="1">
      <alignment horizontal="left"/>
    </xf>
    <xf numFmtId="0" fontId="20" fillId="4" borderId="13" xfId="2" applyFont="1" applyFill="1" applyBorder="1" applyAlignment="1">
      <alignment horizontal="left"/>
    </xf>
    <xf numFmtId="0" fontId="20" fillId="4" borderId="17" xfId="2" applyFont="1" applyFill="1" applyBorder="1" applyAlignment="1">
      <alignment horizontal="left"/>
    </xf>
    <xf numFmtId="164" fontId="20" fillId="4" borderId="20" xfId="2" applyNumberFormat="1" applyFont="1" applyFill="1" applyBorder="1" applyAlignment="1">
      <alignment horizontal="center" vertical="center" wrapText="1"/>
    </xf>
    <xf numFmtId="164" fontId="20" fillId="4" borderId="22" xfId="2" applyNumberFormat="1" applyFont="1" applyFill="1" applyBorder="1" applyAlignment="1">
      <alignment horizontal="center" vertical="center" wrapText="1"/>
    </xf>
    <xf numFmtId="0" fontId="20" fillId="4" borderId="16" xfId="2" applyFont="1" applyFill="1" applyBorder="1" applyAlignment="1">
      <alignment horizontal="center" vertical="top" wrapText="1"/>
    </xf>
    <xf numFmtId="0" fontId="20" fillId="4" borderId="13" xfId="2" applyFont="1" applyFill="1" applyBorder="1" applyAlignment="1">
      <alignment horizontal="center" vertical="top" wrapText="1"/>
    </xf>
    <xf numFmtId="0" fontId="20" fillId="4" borderId="17" xfId="2" applyFont="1" applyFill="1" applyBorder="1" applyAlignment="1">
      <alignment horizontal="center" vertical="top" wrapText="1"/>
    </xf>
    <xf numFmtId="0" fontId="20" fillId="4" borderId="23" xfId="2" applyFont="1" applyFill="1" applyBorder="1" applyAlignment="1">
      <alignment horizontal="center" vertical="top" wrapText="1"/>
    </xf>
    <xf numFmtId="0" fontId="20" fillId="4" borderId="0" xfId="2" applyFont="1" applyFill="1" applyBorder="1" applyAlignment="1">
      <alignment horizontal="center" vertical="top" wrapText="1"/>
    </xf>
    <xf numFmtId="0" fontId="20" fillId="4" borderId="24" xfId="2" applyFont="1" applyFill="1" applyBorder="1" applyAlignment="1">
      <alignment horizontal="center" vertical="top" wrapText="1"/>
    </xf>
    <xf numFmtId="0" fontId="20" fillId="4" borderId="18" xfId="2" applyFont="1" applyFill="1" applyBorder="1" applyAlignment="1">
      <alignment horizontal="center" vertical="top" wrapText="1"/>
    </xf>
    <xf numFmtId="0" fontId="20" fillId="4" borderId="12" xfId="2" applyFont="1" applyFill="1" applyBorder="1" applyAlignment="1">
      <alignment horizontal="center" vertical="top" wrapText="1"/>
    </xf>
    <xf numFmtId="0" fontId="20" fillId="4" borderId="19" xfId="2" applyFont="1" applyFill="1" applyBorder="1" applyAlignment="1">
      <alignment horizontal="center" vertical="top" wrapText="1"/>
    </xf>
    <xf numFmtId="164" fontId="20" fillId="4" borderId="16" xfId="2" applyNumberFormat="1" applyFont="1" applyFill="1" applyBorder="1" applyAlignment="1">
      <alignment horizontal="center" vertical="center" wrapText="1"/>
    </xf>
    <xf numFmtId="164" fontId="20" fillId="4" borderId="13" xfId="2" applyNumberFormat="1" applyFont="1" applyFill="1" applyBorder="1" applyAlignment="1">
      <alignment horizontal="center" vertical="center" wrapText="1"/>
    </xf>
    <xf numFmtId="164" fontId="20" fillId="4" borderId="17" xfId="2" applyNumberFormat="1" applyFont="1" applyFill="1" applyBorder="1" applyAlignment="1">
      <alignment horizontal="center" vertical="center" wrapText="1"/>
    </xf>
    <xf numFmtId="164" fontId="20" fillId="4" borderId="23" xfId="2" applyNumberFormat="1" applyFont="1" applyFill="1" applyBorder="1" applyAlignment="1">
      <alignment horizontal="center" vertical="center" wrapText="1"/>
    </xf>
    <xf numFmtId="164" fontId="20" fillId="4" borderId="0" xfId="2" applyNumberFormat="1" applyFont="1" applyFill="1" applyBorder="1" applyAlignment="1">
      <alignment horizontal="center" vertical="center" wrapText="1"/>
    </xf>
    <xf numFmtId="164" fontId="20" fillId="4" borderId="24" xfId="2" applyNumberFormat="1" applyFont="1" applyFill="1" applyBorder="1" applyAlignment="1">
      <alignment horizontal="center" vertical="center" wrapText="1"/>
    </xf>
    <xf numFmtId="164" fontId="20" fillId="4" borderId="18" xfId="2" applyNumberFormat="1" applyFont="1" applyFill="1" applyBorder="1" applyAlignment="1">
      <alignment horizontal="center" vertical="center" wrapText="1"/>
    </xf>
    <xf numFmtId="164" fontId="20" fillId="4" borderId="12" xfId="2" applyNumberFormat="1" applyFont="1" applyFill="1" applyBorder="1" applyAlignment="1">
      <alignment horizontal="center" vertical="center" wrapText="1"/>
    </xf>
    <xf numFmtId="164" fontId="20" fillId="4" borderId="19" xfId="2" applyNumberFormat="1" applyFont="1" applyFill="1" applyBorder="1" applyAlignment="1">
      <alignment horizontal="center" vertical="center" wrapText="1"/>
    </xf>
    <xf numFmtId="0" fontId="27" fillId="4" borderId="14" xfId="2" applyFont="1" applyFill="1" applyBorder="1" applyAlignment="1">
      <alignment horizontal="center" vertical="center" wrapText="1"/>
    </xf>
    <xf numFmtId="164" fontId="20" fillId="4" borderId="14" xfId="2" applyNumberFormat="1" applyFont="1" applyFill="1" applyBorder="1" applyAlignment="1">
      <alignment horizontal="center" vertical="center" wrapText="1"/>
    </xf>
    <xf numFmtId="0" fontId="28" fillId="4" borderId="21" xfId="2" applyFont="1" applyFill="1" applyBorder="1" applyAlignment="1">
      <alignment horizontal="center" vertical="top" wrapText="1"/>
    </xf>
    <xf numFmtId="0" fontId="28" fillId="4" borderId="22" xfId="2" applyFont="1" applyFill="1" applyBorder="1" applyAlignment="1">
      <alignment horizontal="center" vertical="top" wrapText="1"/>
    </xf>
    <xf numFmtId="0" fontId="27" fillId="4" borderId="14" xfId="2" applyFont="1" applyFill="1" applyBorder="1" applyAlignment="1">
      <alignment horizontal="left" wrapText="1"/>
    </xf>
    <xf numFmtId="0" fontId="27" fillId="4" borderId="14" xfId="2" applyFont="1" applyFill="1" applyBorder="1" applyAlignment="1">
      <alignment horizontal="center" wrapText="1"/>
    </xf>
    <xf numFmtId="0" fontId="20" fillId="4" borderId="13" xfId="2" applyFont="1" applyFill="1" applyBorder="1" applyAlignment="1">
      <alignment horizontal="center"/>
    </xf>
    <xf numFmtId="0" fontId="20" fillId="4" borderId="12" xfId="2" applyFont="1" applyFill="1" applyBorder="1" applyAlignment="1">
      <alignment horizontal="center"/>
    </xf>
    <xf numFmtId="0" fontId="20" fillId="4" borderId="14" xfId="2" applyFont="1" applyFill="1" applyBorder="1" applyAlignment="1">
      <alignment horizontal="center" vertical="top" wrapText="1"/>
    </xf>
    <xf numFmtId="0" fontId="20" fillId="4" borderId="14" xfId="2" applyFont="1" applyFill="1" applyBorder="1" applyAlignment="1">
      <alignment vertical="top" wrapText="1"/>
    </xf>
    <xf numFmtId="0" fontId="20" fillId="4" borderId="16" xfId="2" applyFont="1" applyFill="1" applyBorder="1" applyAlignment="1">
      <alignment horizontal="left" vertical="center"/>
    </xf>
    <xf numFmtId="0" fontId="20" fillId="4" borderId="13" xfId="2" applyFont="1" applyFill="1" applyBorder="1" applyAlignment="1">
      <alignment horizontal="left" vertical="center"/>
    </xf>
    <xf numFmtId="0" fontId="20" fillId="4" borderId="17" xfId="2" applyFont="1" applyFill="1" applyBorder="1" applyAlignment="1">
      <alignment horizontal="left" vertical="center"/>
    </xf>
    <xf numFmtId="0" fontId="20" fillId="4" borderId="18" xfId="2" applyFont="1" applyFill="1" applyBorder="1" applyAlignment="1">
      <alignment horizontal="left" vertical="center"/>
    </xf>
    <xf numFmtId="0" fontId="20" fillId="4" borderId="12" xfId="2" applyFont="1" applyFill="1" applyBorder="1" applyAlignment="1">
      <alignment horizontal="left" vertical="center"/>
    </xf>
    <xf numFmtId="0" fontId="32" fillId="4" borderId="12" xfId="2" applyFont="1" applyFill="1" applyBorder="1" applyAlignment="1">
      <alignment horizontal="center" vertical="center" wrapText="1"/>
    </xf>
    <xf numFmtId="0" fontId="32" fillId="4" borderId="19" xfId="2" applyFont="1" applyFill="1" applyBorder="1" applyAlignment="1">
      <alignment horizontal="center" vertical="center" wrapText="1"/>
    </xf>
    <xf numFmtId="0" fontId="20" fillId="4" borderId="0" xfId="2" applyFont="1" applyFill="1" applyAlignment="1">
      <alignment horizontal="center" wrapText="1"/>
    </xf>
    <xf numFmtId="0" fontId="20" fillId="4" borderId="0" xfId="2" applyFont="1" applyFill="1" applyAlignment="1">
      <alignment horizontal="left" wrapText="1"/>
    </xf>
    <xf numFmtId="0" fontId="20" fillId="4" borderId="26" xfId="2" applyFont="1" applyFill="1" applyBorder="1" applyAlignment="1">
      <alignment horizontal="center"/>
    </xf>
    <xf numFmtId="0" fontId="20" fillId="4" borderId="28" xfId="2" applyFont="1" applyFill="1" applyBorder="1" applyAlignment="1">
      <alignment horizontal="center"/>
    </xf>
    <xf numFmtId="0" fontId="20" fillId="4" borderId="29" xfId="2" applyFont="1" applyFill="1" applyBorder="1" applyAlignment="1">
      <alignment horizontal="center"/>
    </xf>
    <xf numFmtId="0" fontId="20" fillId="4" borderId="30" xfId="2" applyFont="1" applyFill="1" applyBorder="1" applyAlignment="1">
      <alignment horizontal="center"/>
    </xf>
    <xf numFmtId="0" fontId="20" fillId="4" borderId="31" xfId="2" applyFont="1" applyFill="1" applyBorder="1" applyAlignment="1">
      <alignment horizontal="center"/>
    </xf>
    <xf numFmtId="0" fontId="20" fillId="4" borderId="32" xfId="2" applyFont="1" applyFill="1" applyBorder="1" applyAlignment="1">
      <alignment horizontal="center"/>
    </xf>
    <xf numFmtId="0" fontId="20" fillId="4" borderId="33" xfId="2" applyFont="1" applyFill="1" applyBorder="1" applyAlignment="1">
      <alignment horizontal="center"/>
    </xf>
    <xf numFmtId="0" fontId="20" fillId="4" borderId="27" xfId="2" applyFont="1" applyFill="1" applyBorder="1" applyAlignment="1">
      <alignment horizontal="center"/>
    </xf>
    <xf numFmtId="0" fontId="20" fillId="4" borderId="34" xfId="2" applyFont="1" applyFill="1" applyBorder="1" applyAlignment="1">
      <alignment horizontal="center"/>
    </xf>
    <xf numFmtId="0" fontId="20" fillId="4" borderId="31" xfId="2" applyFont="1" applyFill="1" applyBorder="1" applyAlignment="1">
      <alignment horizontal="left" wrapText="1"/>
    </xf>
    <xf numFmtId="0" fontId="20" fillId="4" borderId="16" xfId="2" applyFont="1" applyFill="1" applyBorder="1" applyAlignment="1">
      <alignment vertical="center" wrapText="1"/>
    </xf>
    <xf numFmtId="0" fontId="20" fillId="4" borderId="13" xfId="2" applyFont="1" applyFill="1" applyBorder="1" applyAlignment="1">
      <alignment vertical="center" wrapText="1"/>
    </xf>
    <xf numFmtId="0" fontId="20" fillId="4" borderId="17" xfId="2" applyFont="1" applyFill="1" applyBorder="1" applyAlignment="1">
      <alignment vertical="center" wrapText="1"/>
    </xf>
    <xf numFmtId="0" fontId="20" fillId="4" borderId="18" xfId="2" applyFont="1" applyFill="1" applyBorder="1" applyAlignment="1">
      <alignment vertical="center" wrapText="1"/>
    </xf>
    <xf numFmtId="0" fontId="20" fillId="4" borderId="12" xfId="2" applyFont="1" applyFill="1" applyBorder="1" applyAlignment="1">
      <alignment vertical="center" wrapText="1"/>
    </xf>
    <xf numFmtId="0" fontId="20" fillId="4" borderId="19" xfId="2" applyFont="1" applyFill="1" applyBorder="1" applyAlignment="1">
      <alignment vertical="center" wrapText="1"/>
    </xf>
    <xf numFmtId="167" fontId="20" fillId="4" borderId="14" xfId="2" applyNumberFormat="1" applyFont="1" applyFill="1" applyBorder="1" applyAlignment="1">
      <alignment horizontal="left" vertical="center"/>
    </xf>
    <xf numFmtId="0" fontId="20" fillId="4" borderId="20" xfId="2" applyFont="1" applyFill="1" applyBorder="1" applyAlignment="1">
      <alignment horizontal="left" vertical="center" wrapText="1"/>
    </xf>
    <xf numFmtId="0" fontId="20" fillId="4" borderId="26" xfId="4" applyFont="1" applyFill="1" applyBorder="1" applyAlignment="1">
      <alignment horizontal="center"/>
    </xf>
    <xf numFmtId="0" fontId="20" fillId="4" borderId="26" xfId="4" applyFont="1" applyFill="1" applyBorder="1" applyAlignment="1">
      <alignment horizontal="left"/>
    </xf>
    <xf numFmtId="0" fontId="20" fillId="4" borderId="15" xfId="4" applyFont="1" applyFill="1" applyBorder="1" applyAlignment="1">
      <alignment horizontal="left"/>
    </xf>
    <xf numFmtId="0" fontId="20" fillId="4" borderId="0" xfId="4" applyFont="1" applyFill="1" applyBorder="1" applyAlignment="1">
      <alignment horizontal="center"/>
    </xf>
    <xf numFmtId="0" fontId="35" fillId="4" borderId="31" xfId="4" applyFont="1" applyFill="1" applyBorder="1" applyAlignment="1">
      <alignment horizontal="left" vertical="center" wrapText="1"/>
    </xf>
    <xf numFmtId="0" fontId="35" fillId="4" borderId="0" xfId="4" applyFont="1" applyFill="1" applyAlignment="1">
      <alignment horizontal="left" vertical="center" wrapText="1"/>
    </xf>
    <xf numFmtId="0" fontId="30" fillId="0" borderId="0" xfId="2" applyFont="1" applyFill="1" applyAlignment="1">
      <alignment horizontal="center"/>
    </xf>
    <xf numFmtId="0" fontId="36" fillId="4" borderId="0" xfId="2" applyFont="1" applyFill="1" applyAlignment="1">
      <alignment horizontal="center" wrapText="1"/>
    </xf>
    <xf numFmtId="0" fontId="20" fillId="0" borderId="0" xfId="2" applyFont="1" applyAlignment="1">
      <alignment horizontal="left" vertical="top" wrapText="1"/>
    </xf>
    <xf numFmtId="0" fontId="20" fillId="4" borderId="0" xfId="2" applyFont="1" applyFill="1" applyAlignment="1"/>
    <xf numFmtId="0" fontId="20" fillId="0" borderId="0" xfId="2" applyFont="1" applyAlignment="1">
      <alignment horizontal="left"/>
    </xf>
    <xf numFmtId="0" fontId="20" fillId="4" borderId="0" xfId="2" applyFont="1" applyFill="1" applyAlignment="1">
      <alignment horizontal="center" vertical="center"/>
    </xf>
    <xf numFmtId="0" fontId="20" fillId="4" borderId="0" xfId="2" applyFont="1" applyFill="1" applyAlignment="1">
      <alignment horizontal="left" vertical="justify" wrapText="1"/>
    </xf>
    <xf numFmtId="0" fontId="20" fillId="4" borderId="0" xfId="2" applyFont="1" applyFill="1" applyAlignment="1">
      <alignment horizontal="center" vertical="justify" wrapText="1"/>
    </xf>
    <xf numFmtId="14" fontId="20" fillId="4" borderId="0" xfId="2" applyNumberFormat="1" applyFont="1" applyFill="1" applyAlignment="1">
      <alignment horizontal="left" vertical="justify" wrapText="1"/>
    </xf>
    <xf numFmtId="0" fontId="27" fillId="4" borderId="0" xfId="2" applyFont="1" applyFill="1" applyAlignment="1">
      <alignment horizontal="right"/>
    </xf>
    <xf numFmtId="0" fontId="28" fillId="4" borderId="14" xfId="2" applyFont="1" applyFill="1" applyBorder="1" applyAlignment="1">
      <alignment horizontal="left" vertical="center" wrapText="1"/>
    </xf>
    <xf numFmtId="0" fontId="20" fillId="4" borderId="20" xfId="2" applyFont="1" applyFill="1" applyBorder="1" applyAlignment="1">
      <alignment vertical="top" wrapText="1"/>
    </xf>
    <xf numFmtId="0" fontId="28" fillId="4" borderId="14" xfId="2" applyFont="1" applyFill="1" applyBorder="1" applyAlignment="1">
      <alignment vertical="top" wrapText="1"/>
    </xf>
    <xf numFmtId="0" fontId="28" fillId="4" borderId="20" xfId="2" applyFont="1" applyFill="1" applyBorder="1" applyAlignment="1">
      <alignment vertical="top" wrapText="1"/>
    </xf>
    <xf numFmtId="14" fontId="20" fillId="4" borderId="13" xfId="2" applyNumberFormat="1" applyFont="1" applyFill="1" applyBorder="1" applyAlignment="1">
      <alignment horizontal="center" shrinkToFit="1"/>
    </xf>
    <xf numFmtId="0" fontId="20" fillId="4" borderId="13" xfId="2" applyFont="1" applyFill="1" applyBorder="1" applyAlignment="1">
      <alignment horizontal="center" shrinkToFit="1"/>
    </xf>
    <xf numFmtId="165" fontId="20" fillId="4" borderId="14" xfId="2" applyNumberFormat="1" applyFont="1" applyFill="1" applyBorder="1" applyAlignment="1" applyProtection="1">
      <alignment horizontal="center" vertical="center"/>
    </xf>
    <xf numFmtId="0" fontId="39" fillId="0" borderId="25" xfId="2" applyFont="1" applyFill="1" applyBorder="1" applyAlignment="1">
      <alignment horizontal="center" shrinkToFit="1"/>
    </xf>
    <xf numFmtId="0" fontId="39" fillId="0" borderId="26" xfId="2" applyFont="1" applyFill="1" applyBorder="1" applyAlignment="1">
      <alignment horizontal="center" shrinkToFit="1"/>
    </xf>
    <xf numFmtId="165" fontId="18" fillId="4" borderId="25" xfId="2" applyNumberFormat="1" applyFont="1" applyFill="1" applyBorder="1" applyAlignment="1" applyProtection="1">
      <alignment horizontal="center" vertical="center"/>
    </xf>
    <xf numFmtId="165" fontId="18" fillId="4" borderId="26" xfId="2" applyNumberFormat="1" applyFont="1" applyFill="1" applyBorder="1" applyAlignment="1" applyProtection="1">
      <alignment horizontal="center" vertical="center"/>
    </xf>
    <xf numFmtId="165" fontId="18" fillId="4" borderId="15" xfId="2" applyNumberFormat="1" applyFont="1" applyFill="1" applyBorder="1" applyAlignment="1" applyProtection="1">
      <alignment horizontal="center" vertical="center"/>
    </xf>
    <xf numFmtId="14" fontId="20" fillId="4" borderId="0" xfId="2" applyNumberFormat="1" applyFont="1" applyFill="1" applyAlignment="1">
      <alignment horizontal="left"/>
    </xf>
    <xf numFmtId="0" fontId="20" fillId="4" borderId="12" xfId="2" applyFont="1" applyFill="1" applyBorder="1" applyAlignment="1">
      <alignment horizontal="left" wrapText="1"/>
    </xf>
    <xf numFmtId="14" fontId="20" fillId="4" borderId="0" xfId="2" applyNumberFormat="1" applyFont="1" applyFill="1" applyAlignment="1">
      <alignment horizontal="center" wrapText="1"/>
    </xf>
    <xf numFmtId="0" fontId="38" fillId="4" borderId="0" xfId="2" applyFont="1" applyFill="1" applyAlignment="1">
      <alignment horizontal="center" vertical="center" wrapText="1"/>
    </xf>
    <xf numFmtId="0" fontId="42" fillId="4" borderId="0" xfId="2" applyFont="1" applyFill="1" applyAlignment="1">
      <alignment horizontal="center"/>
    </xf>
    <xf numFmtId="0" fontId="20" fillId="4" borderId="0" xfId="2" applyNumberFormat="1" applyFont="1" applyFill="1" applyAlignment="1">
      <alignment horizontal="left" vertical="center" wrapText="1"/>
    </xf>
    <xf numFmtId="0" fontId="20" fillId="4" borderId="13" xfId="2" applyFont="1" applyFill="1" applyBorder="1" applyAlignment="1">
      <alignment horizontal="center" vertical="justify" wrapText="1"/>
    </xf>
    <xf numFmtId="0" fontId="20" fillId="4" borderId="0" xfId="2" applyFont="1" applyFill="1" applyBorder="1" applyAlignment="1">
      <alignment horizontal="center" vertical="justify" wrapText="1"/>
    </xf>
    <xf numFmtId="0" fontId="20" fillId="4" borderId="0" xfId="2" applyFont="1" applyFill="1" applyAlignment="1">
      <alignment horizontal="center" vertical="top"/>
    </xf>
    <xf numFmtId="164" fontId="20" fillId="4" borderId="0" xfId="2" applyNumberFormat="1" applyFont="1" applyFill="1" applyAlignment="1">
      <alignment horizontal="center"/>
    </xf>
    <xf numFmtId="0" fontId="31" fillId="4" borderId="14" xfId="2" applyFont="1" applyFill="1" applyBorder="1" applyAlignment="1">
      <alignment horizontal="center" vertical="top" wrapText="1"/>
    </xf>
    <xf numFmtId="0" fontId="31" fillId="4" borderId="14" xfId="2" applyFont="1" applyFill="1" applyBorder="1" applyAlignment="1">
      <alignment horizontal="center" vertical="top" wrapText="1" shrinkToFit="1"/>
    </xf>
    <xf numFmtId="0" fontId="28" fillId="4" borderId="14" xfId="2" applyFont="1" applyFill="1" applyBorder="1" applyAlignment="1">
      <alignment horizontal="center"/>
    </xf>
    <xf numFmtId="0" fontId="20" fillId="4" borderId="0" xfId="2" applyFont="1" applyFill="1" applyAlignment="1">
      <alignment horizontal="left" vertical="top" shrinkToFit="1"/>
    </xf>
    <xf numFmtId="0" fontId="27" fillId="4" borderId="24" xfId="2" applyFont="1" applyFill="1" applyBorder="1" applyAlignment="1">
      <alignment horizontal="center" vertical="center" wrapText="1"/>
    </xf>
    <xf numFmtId="0" fontId="40" fillId="4" borderId="0" xfId="2" applyFont="1" applyFill="1" applyAlignment="1">
      <alignment horizontal="center" wrapText="1"/>
    </xf>
    <xf numFmtId="0" fontId="20" fillId="4" borderId="0" xfId="2" applyFont="1" applyFill="1" applyAlignment="1">
      <alignment horizontal="center" vertical="center" wrapText="1" shrinkToFit="1"/>
    </xf>
    <xf numFmtId="0" fontId="20" fillId="4" borderId="24" xfId="2" applyFont="1" applyFill="1" applyBorder="1" applyAlignment="1">
      <alignment horizontal="center"/>
    </xf>
    <xf numFmtId="0" fontId="20" fillId="4" borderId="0" xfId="2" applyFont="1" applyFill="1" applyAlignment="1">
      <alignment horizontal="justify" vertical="justify" wrapText="1"/>
    </xf>
    <xf numFmtId="0" fontId="20" fillId="4" borderId="0" xfId="2" applyFont="1" applyFill="1" applyAlignment="1">
      <alignment vertical="top" wrapText="1"/>
    </xf>
    <xf numFmtId="0" fontId="40" fillId="0" borderId="0" xfId="2" applyFont="1" applyFill="1" applyAlignment="1">
      <alignment horizontal="center" vertical="center" wrapText="1"/>
    </xf>
    <xf numFmtId="0" fontId="20" fillId="4" borderId="0" xfId="2" applyFont="1" applyFill="1" applyAlignment="1">
      <alignment horizontal="center" shrinkToFit="1"/>
    </xf>
    <xf numFmtId="0" fontId="20" fillId="4" borderId="24" xfId="2" applyFont="1" applyFill="1" applyBorder="1" applyAlignment="1">
      <alignment horizontal="center" shrinkToFit="1"/>
    </xf>
    <xf numFmtId="14" fontId="20" fillId="4" borderId="0" xfId="2" applyNumberFormat="1" applyFont="1" applyFill="1" applyAlignment="1">
      <alignment horizontal="center"/>
    </xf>
    <xf numFmtId="164" fontId="20" fillId="4" borderId="0" xfId="2" applyNumberFormat="1" applyFont="1" applyFill="1" applyAlignment="1">
      <alignment horizontal="left"/>
    </xf>
    <xf numFmtId="0" fontId="20" fillId="4" borderId="0" xfId="2" applyFont="1" applyFill="1" applyAlignment="1">
      <alignment horizontal="center" vertical="top" wrapText="1"/>
    </xf>
    <xf numFmtId="166" fontId="20" fillId="4" borderId="0" xfId="2" applyNumberFormat="1" applyFont="1" applyFill="1" applyAlignment="1">
      <alignment horizontal="left"/>
    </xf>
    <xf numFmtId="0" fontId="31" fillId="4" borderId="0" xfId="2" applyFont="1" applyFill="1" applyAlignment="1">
      <alignment horizontal="left"/>
    </xf>
    <xf numFmtId="0" fontId="20" fillId="4" borderId="0" xfId="2" applyFont="1" applyFill="1" applyAlignment="1">
      <alignment horizontal="left" vertical="top"/>
    </xf>
    <xf numFmtId="9" fontId="20" fillId="4" borderId="25" xfId="12" applyFont="1" applyFill="1" applyBorder="1" applyAlignment="1">
      <alignment horizontal="center"/>
    </xf>
    <xf numFmtId="9" fontId="20" fillId="4" borderId="15" xfId="12" applyFont="1" applyFill="1" applyBorder="1" applyAlignment="1">
      <alignment horizontal="center"/>
    </xf>
    <xf numFmtId="0" fontId="20" fillId="4" borderId="16" xfId="2" applyFont="1" applyFill="1" applyBorder="1" applyAlignment="1">
      <alignment horizontal="left" vertical="justify" wrapText="1"/>
    </xf>
    <xf numFmtId="0" fontId="20" fillId="4" borderId="13" xfId="2" applyFont="1" applyFill="1" applyBorder="1" applyAlignment="1">
      <alignment horizontal="left" vertical="justify" wrapText="1"/>
    </xf>
    <xf numFmtId="0" fontId="20" fillId="4" borderId="17" xfId="2" applyFont="1" applyFill="1" applyBorder="1" applyAlignment="1">
      <alignment horizontal="left" vertical="justify" wrapText="1"/>
    </xf>
    <xf numFmtId="0" fontId="20" fillId="4" borderId="23" xfId="2" applyFont="1" applyFill="1" applyBorder="1" applyAlignment="1">
      <alignment horizontal="left" vertical="justify" wrapText="1"/>
    </xf>
    <xf numFmtId="0" fontId="20" fillId="4" borderId="0" xfId="2" applyFont="1" applyFill="1" applyBorder="1" applyAlignment="1">
      <alignment horizontal="left" vertical="justify" wrapText="1"/>
    </xf>
    <xf numFmtId="0" fontId="20" fillId="4" borderId="24" xfId="2" applyFont="1" applyFill="1" applyBorder="1" applyAlignment="1">
      <alignment horizontal="left" vertical="justify" wrapText="1"/>
    </xf>
    <xf numFmtId="0" fontId="20" fillId="4" borderId="18" xfId="2" applyFont="1" applyFill="1" applyBorder="1" applyAlignment="1">
      <alignment horizontal="left" vertical="justify" wrapText="1"/>
    </xf>
    <xf numFmtId="0" fontId="20" fillId="4" borderId="12" xfId="2" applyFont="1" applyFill="1" applyBorder="1" applyAlignment="1">
      <alignment horizontal="left" vertical="justify" wrapText="1"/>
    </xf>
    <xf numFmtId="0" fontId="20" fillId="4" borderId="19" xfId="2" applyFont="1" applyFill="1" applyBorder="1" applyAlignment="1">
      <alignment horizontal="left" vertical="justify" wrapText="1"/>
    </xf>
    <xf numFmtId="0" fontId="20" fillId="4" borderId="0" xfId="2" applyNumberFormat="1" applyFont="1" applyFill="1" applyAlignment="1">
      <alignment horizontal="justify" vertical="justify" wrapText="1"/>
    </xf>
    <xf numFmtId="0" fontId="20" fillId="4" borderId="12" xfId="2" applyNumberFormat="1" applyFont="1" applyFill="1" applyBorder="1" applyAlignment="1">
      <alignment horizontal="justify" vertical="justify" wrapText="1"/>
    </xf>
    <xf numFmtId="0" fontId="28" fillId="4" borderId="14" xfId="2" applyFont="1" applyFill="1" applyBorder="1" applyAlignment="1">
      <alignment horizontal="center" vertical="center" wrapText="1"/>
    </xf>
    <xf numFmtId="0" fontId="20" fillId="4" borderId="0" xfId="2" applyNumberFormat="1" applyFont="1" applyFill="1" applyAlignment="1">
      <alignment horizontal="center" vertical="center" wrapText="1"/>
    </xf>
    <xf numFmtId="0" fontId="35" fillId="4" borderId="0" xfId="2" applyFont="1" applyFill="1" applyBorder="1" applyAlignment="1">
      <alignment horizontal="center" wrapText="1"/>
    </xf>
    <xf numFmtId="0" fontId="31" fillId="4" borderId="0" xfId="2" applyFont="1" applyFill="1" applyAlignment="1">
      <alignment horizontal="center"/>
    </xf>
    <xf numFmtId="0" fontId="27" fillId="4" borderId="0" xfId="2" applyFont="1" applyFill="1" applyAlignment="1">
      <alignment horizontal="center" vertical="justify" wrapText="1"/>
    </xf>
    <xf numFmtId="0" fontId="46" fillId="4" borderId="0" xfId="2" applyFont="1" applyFill="1" applyAlignment="1">
      <alignment horizontal="center" vertical="justify" wrapText="1"/>
    </xf>
    <xf numFmtId="0" fontId="20" fillId="0" borderId="0" xfId="2" applyFont="1" applyFill="1" applyAlignment="1">
      <alignment vertical="center" wrapText="1"/>
    </xf>
    <xf numFmtId="0" fontId="20" fillId="0" borderId="13" xfId="4" applyFont="1" applyFill="1" applyBorder="1" applyAlignment="1">
      <alignment horizontal="left" vertical="top" wrapText="1"/>
    </xf>
    <xf numFmtId="0" fontId="20" fillId="0" borderId="0" xfId="4" applyFont="1" applyFill="1" applyAlignment="1">
      <alignment horizontal="left" vertical="top" wrapText="1"/>
    </xf>
    <xf numFmtId="14" fontId="20" fillId="0" borderId="0" xfId="2" applyNumberFormat="1" applyFont="1" applyFill="1" applyAlignment="1">
      <alignment horizontal="left"/>
    </xf>
    <xf numFmtId="0" fontId="20" fillId="0" borderId="25" xfId="2" applyFont="1" applyFill="1" applyBorder="1" applyAlignment="1">
      <alignment horizontal="center" wrapText="1"/>
    </xf>
    <xf numFmtId="0" fontId="20" fillId="0" borderId="26" xfId="2" applyFont="1" applyFill="1" applyBorder="1" applyAlignment="1">
      <alignment horizontal="center" wrapText="1"/>
    </xf>
    <xf numFmtId="0" fontId="20" fillId="0" borderId="15" xfId="2" applyFont="1" applyFill="1" applyBorder="1" applyAlignment="1">
      <alignment horizontal="center" wrapText="1"/>
    </xf>
    <xf numFmtId="14" fontId="20" fillId="0" borderId="25" xfId="2" applyNumberFormat="1" applyFont="1" applyFill="1" applyBorder="1" applyAlignment="1">
      <alignment horizontal="center" wrapText="1"/>
    </xf>
    <xf numFmtId="14" fontId="20" fillId="0" borderId="15" xfId="2" applyNumberFormat="1" applyFont="1" applyFill="1" applyBorder="1" applyAlignment="1">
      <alignment horizontal="center" wrapText="1"/>
    </xf>
    <xf numFmtId="0" fontId="20" fillId="0" borderId="25" xfId="2" applyFont="1" applyFill="1" applyBorder="1" applyAlignment="1">
      <alignment horizontal="left" wrapText="1"/>
    </xf>
    <xf numFmtId="0" fontId="20" fillId="0" borderId="26" xfId="2" applyFont="1" applyFill="1" applyBorder="1" applyAlignment="1">
      <alignment horizontal="left" wrapText="1"/>
    </xf>
    <xf numFmtId="0" fontId="20" fillId="0" borderId="15" xfId="2" applyFont="1" applyFill="1" applyBorder="1" applyAlignment="1">
      <alignment horizontal="left" wrapText="1"/>
    </xf>
    <xf numFmtId="0" fontId="20" fillId="0" borderId="14" xfId="2" applyFont="1" applyFill="1" applyBorder="1" applyAlignment="1">
      <alignment horizontal="center" wrapText="1"/>
    </xf>
    <xf numFmtId="166" fontId="20" fillId="0" borderId="14" xfId="2" applyNumberFormat="1" applyFont="1" applyFill="1" applyBorder="1" applyAlignment="1">
      <alignment horizontal="left" wrapText="1"/>
    </xf>
    <xf numFmtId="0" fontId="20" fillId="0" borderId="20" xfId="2" applyFont="1" applyFill="1" applyBorder="1" applyAlignment="1">
      <alignment horizontal="center" vertical="top" wrapText="1"/>
    </xf>
    <xf numFmtId="0" fontId="20" fillId="0" borderId="21" xfId="2" applyFont="1" applyFill="1" applyBorder="1" applyAlignment="1">
      <alignment horizontal="center" vertical="top" wrapText="1"/>
    </xf>
    <xf numFmtId="0" fontId="20" fillId="0" borderId="22" xfId="2" applyFont="1" applyFill="1" applyBorder="1" applyAlignment="1">
      <alignment horizontal="center" vertical="top" wrapText="1"/>
    </xf>
    <xf numFmtId="0" fontId="20" fillId="0" borderId="14" xfId="2" applyFont="1" applyFill="1" applyBorder="1" applyAlignment="1">
      <alignment horizontal="center" vertical="top" wrapText="1"/>
    </xf>
    <xf numFmtId="0" fontId="20" fillId="0" borderId="14" xfId="2" applyFont="1" applyFill="1" applyBorder="1" applyAlignment="1">
      <alignment vertical="top" wrapText="1"/>
    </xf>
    <xf numFmtId="0" fontId="27" fillId="0" borderId="0" xfId="2" applyFont="1" applyFill="1" applyAlignment="1">
      <alignment horizontal="center" wrapText="1"/>
    </xf>
    <xf numFmtId="0" fontId="20" fillId="4" borderId="0" xfId="2" applyFont="1" applyFill="1" applyAlignment="1">
      <alignment horizontal="left" shrinkToFit="1"/>
    </xf>
    <xf numFmtId="0" fontId="47" fillId="4" borderId="0" xfId="2" applyFont="1" applyFill="1" applyAlignment="1">
      <alignment horizontal="center" wrapText="1"/>
    </xf>
    <xf numFmtId="0" fontId="27" fillId="4" borderId="0" xfId="2" applyFont="1" applyFill="1" applyAlignment="1">
      <alignment horizontal="center" wrapText="1" shrinkToFit="1"/>
    </xf>
    <xf numFmtId="165" fontId="27" fillId="4" borderId="14" xfId="2" applyNumberFormat="1" applyFont="1" applyFill="1" applyBorder="1" applyAlignment="1" applyProtection="1">
      <alignment horizontal="center" vertical="center"/>
    </xf>
    <xf numFmtId="164" fontId="27" fillId="0" borderId="14" xfId="2" applyNumberFormat="1" applyFont="1" applyFill="1" applyBorder="1" applyAlignment="1" applyProtection="1">
      <alignment horizontal="center" vertical="center"/>
    </xf>
    <xf numFmtId="0" fontId="20" fillId="4" borderId="16" xfId="2" applyFont="1" applyFill="1" applyBorder="1" applyAlignment="1">
      <alignment horizontal="left" vertical="center" wrapText="1"/>
    </xf>
    <xf numFmtId="0" fontId="20" fillId="4" borderId="17" xfId="2" applyFont="1" applyFill="1" applyBorder="1" applyAlignment="1">
      <alignment horizontal="left" vertical="center" wrapText="1"/>
    </xf>
    <xf numFmtId="0" fontId="28" fillId="4" borderId="0" xfId="2" applyFont="1" applyFill="1" applyBorder="1" applyAlignment="1">
      <alignment vertical="top" wrapText="1"/>
    </xf>
    <xf numFmtId="0" fontId="28" fillId="4" borderId="12" xfId="2" applyFont="1" applyFill="1" applyBorder="1" applyAlignment="1">
      <alignment vertical="top" wrapText="1"/>
    </xf>
    <xf numFmtId="0" fontId="20" fillId="4" borderId="13" xfId="2" applyFont="1" applyFill="1" applyBorder="1" applyAlignment="1">
      <alignment horizontal="left" vertical="top"/>
    </xf>
    <xf numFmtId="0" fontId="20" fillId="4" borderId="0" xfId="2" applyFont="1" applyFill="1" applyBorder="1" applyAlignment="1">
      <alignment horizontal="right" vertical="top"/>
    </xf>
    <xf numFmtId="14" fontId="20" fillId="4" borderId="14" xfId="2" applyNumberFormat="1" applyFont="1" applyFill="1" applyBorder="1" applyAlignment="1">
      <alignment horizontal="left"/>
    </xf>
    <xf numFmtId="0" fontId="20" fillId="4" borderId="14" xfId="2" applyFont="1" applyFill="1" applyBorder="1" applyAlignment="1">
      <alignment vertical="top" shrinkToFit="1"/>
    </xf>
    <xf numFmtId="0" fontId="46" fillId="4" borderId="16" xfId="2" applyFont="1" applyFill="1" applyBorder="1" applyAlignment="1">
      <alignment horizontal="left" vertical="top" wrapText="1"/>
    </xf>
    <xf numFmtId="0" fontId="46" fillId="4" borderId="13" xfId="2" applyFont="1" applyFill="1" applyBorder="1" applyAlignment="1">
      <alignment horizontal="left" vertical="top" wrapText="1"/>
    </xf>
    <xf numFmtId="0" fontId="46" fillId="4" borderId="17" xfId="2" applyFont="1" applyFill="1" applyBorder="1" applyAlignment="1">
      <alignment horizontal="left" vertical="top" wrapText="1"/>
    </xf>
    <xf numFmtId="0" fontId="46" fillId="4" borderId="18" xfId="2" applyFont="1" applyFill="1" applyBorder="1" applyAlignment="1">
      <alignment horizontal="left" vertical="top" wrapText="1"/>
    </xf>
    <xf numFmtId="0" fontId="46" fillId="4" borderId="12" xfId="2" applyFont="1" applyFill="1" applyBorder="1" applyAlignment="1">
      <alignment horizontal="left" vertical="top" wrapText="1"/>
    </xf>
    <xf numFmtId="0" fontId="46" fillId="4" borderId="19" xfId="2" applyFont="1" applyFill="1" applyBorder="1" applyAlignment="1">
      <alignment horizontal="left" vertical="top" wrapText="1"/>
    </xf>
    <xf numFmtId="1" fontId="20" fillId="4" borderId="14" xfId="2" applyNumberFormat="1" applyFont="1" applyFill="1" applyBorder="1" applyAlignment="1">
      <alignment horizontal="center" vertical="center" wrapText="1"/>
    </xf>
    <xf numFmtId="14" fontId="20" fillId="4" borderId="16" xfId="2" applyNumberFormat="1" applyFont="1" applyFill="1" applyBorder="1" applyAlignment="1">
      <alignment horizontal="left" wrapText="1"/>
    </xf>
    <xf numFmtId="14" fontId="20" fillId="4" borderId="13" xfId="2" applyNumberFormat="1" applyFont="1" applyFill="1" applyBorder="1" applyAlignment="1">
      <alignment horizontal="left" wrapText="1"/>
    </xf>
    <xf numFmtId="14" fontId="20" fillId="4" borderId="17" xfId="2" applyNumberFormat="1" applyFont="1" applyFill="1" applyBorder="1" applyAlignment="1">
      <alignment horizontal="left" wrapText="1"/>
    </xf>
    <xf numFmtId="14" fontId="20" fillId="4" borderId="23" xfId="2" applyNumberFormat="1" applyFont="1" applyFill="1" applyBorder="1" applyAlignment="1">
      <alignment horizontal="left" wrapText="1"/>
    </xf>
    <xf numFmtId="14" fontId="20" fillId="4" borderId="0" xfId="2" applyNumberFormat="1" applyFont="1" applyFill="1" applyBorder="1" applyAlignment="1">
      <alignment horizontal="left" wrapText="1"/>
    </xf>
    <xf numFmtId="14" fontId="20" fillId="4" borderId="24" xfId="2" applyNumberFormat="1" applyFont="1" applyFill="1" applyBorder="1" applyAlignment="1">
      <alignment horizontal="left" wrapText="1"/>
    </xf>
    <xf numFmtId="14" fontId="20" fillId="4" borderId="18" xfId="2" applyNumberFormat="1" applyFont="1" applyFill="1" applyBorder="1" applyAlignment="1">
      <alignment horizontal="left" wrapText="1"/>
    </xf>
    <xf numFmtId="14" fontId="20" fillId="4" borderId="12" xfId="2" applyNumberFormat="1" applyFont="1" applyFill="1" applyBorder="1" applyAlignment="1">
      <alignment horizontal="left" wrapText="1"/>
    </xf>
    <xf numFmtId="14" fontId="20" fillId="4" borderId="19" xfId="2" applyNumberFormat="1" applyFont="1" applyFill="1" applyBorder="1" applyAlignment="1">
      <alignment horizontal="left" wrapText="1"/>
    </xf>
    <xf numFmtId="12" fontId="20" fillId="4" borderId="14" xfId="2" applyNumberFormat="1" applyFont="1" applyFill="1" applyBorder="1" applyAlignment="1">
      <alignment horizontal="center"/>
    </xf>
    <xf numFmtId="0" fontId="20" fillId="4" borderId="14" xfId="2" applyFont="1" applyFill="1" applyBorder="1" applyAlignment="1">
      <alignment horizontal="center" vertical="top" shrinkToFit="1"/>
    </xf>
    <xf numFmtId="164" fontId="20" fillId="4" borderId="14" xfId="2" applyNumberFormat="1" applyFont="1" applyFill="1" applyBorder="1" applyAlignment="1">
      <alignment horizontal="left"/>
    </xf>
    <xf numFmtId="0" fontId="20" fillId="4" borderId="23" xfId="2" applyFont="1" applyFill="1" applyBorder="1" applyAlignment="1">
      <alignment horizontal="left" vertical="center" wrapText="1"/>
    </xf>
    <xf numFmtId="0" fontId="20" fillId="4" borderId="24" xfId="2" applyFont="1" applyFill="1" applyBorder="1" applyAlignment="1">
      <alignment horizontal="left" vertical="center" wrapText="1"/>
    </xf>
    <xf numFmtId="0" fontId="20" fillId="4" borderId="18" xfId="2" applyFont="1" applyFill="1" applyBorder="1" applyAlignment="1">
      <alignment horizontal="left" vertical="center" wrapText="1"/>
    </xf>
    <xf numFmtId="0" fontId="20" fillId="4" borderId="19" xfId="2" applyFont="1" applyFill="1" applyBorder="1" applyAlignment="1">
      <alignment horizontal="left" vertical="center" wrapText="1"/>
    </xf>
    <xf numFmtId="0" fontId="20" fillId="4" borderId="14" xfId="2" applyFont="1" applyFill="1" applyBorder="1" applyAlignment="1">
      <alignment horizontal="left" vertical="top" shrinkToFit="1"/>
    </xf>
    <xf numFmtId="0" fontId="20" fillId="4" borderId="16" xfId="2" applyFont="1" applyFill="1" applyBorder="1" applyAlignment="1">
      <alignment vertical="top" wrapText="1" shrinkToFit="1"/>
    </xf>
    <xf numFmtId="0" fontId="20" fillId="4" borderId="13" xfId="2" applyFont="1" applyFill="1" applyBorder="1" applyAlignment="1">
      <alignment vertical="top" wrapText="1" shrinkToFit="1"/>
    </xf>
    <xf numFmtId="0" fontId="20" fillId="4" borderId="17" xfId="2" applyFont="1" applyFill="1" applyBorder="1" applyAlignment="1">
      <alignment vertical="top" wrapText="1" shrinkToFit="1"/>
    </xf>
    <xf numFmtId="0" fontId="20" fillId="4" borderId="18" xfId="2" applyFont="1" applyFill="1" applyBorder="1" applyAlignment="1">
      <alignment vertical="top" wrapText="1" shrinkToFit="1"/>
    </xf>
    <xf numFmtId="0" fontId="20" fillId="4" borderId="12" xfId="2" applyFont="1" applyFill="1" applyBorder="1" applyAlignment="1">
      <alignment vertical="top" wrapText="1" shrinkToFit="1"/>
    </xf>
    <xf numFmtId="0" fontId="20" fillId="4" borderId="19" xfId="2" applyFont="1" applyFill="1" applyBorder="1" applyAlignment="1">
      <alignment vertical="top" wrapText="1" shrinkToFit="1"/>
    </xf>
    <xf numFmtId="0" fontId="42" fillId="4" borderId="0" xfId="2" applyFont="1" applyFill="1" applyAlignment="1">
      <alignment horizontal="center" vertical="center" wrapText="1"/>
    </xf>
    <xf numFmtId="0" fontId="20" fillId="0" borderId="0" xfId="2" applyFont="1" applyAlignment="1">
      <alignment horizontal="left" vertical="top"/>
    </xf>
    <xf numFmtId="14" fontId="20" fillId="4" borderId="14" xfId="2" applyNumberFormat="1" applyFont="1" applyFill="1" applyBorder="1" applyAlignment="1">
      <alignment horizontal="center" vertical="top" wrapText="1"/>
    </xf>
    <xf numFmtId="0" fontId="20" fillId="4" borderId="20" xfId="2" applyFont="1" applyFill="1" applyBorder="1" applyAlignment="1">
      <alignment horizontal="left" vertical="top" wrapText="1"/>
    </xf>
    <xf numFmtId="0" fontId="20" fillId="4" borderId="21" xfId="2" applyFont="1" applyFill="1" applyBorder="1" applyAlignment="1">
      <alignment horizontal="left" vertical="top" wrapText="1"/>
    </xf>
    <xf numFmtId="0" fontId="20" fillId="4" borderId="22" xfId="2" applyFont="1" applyFill="1" applyBorder="1" applyAlignment="1">
      <alignment horizontal="left" vertical="top" wrapText="1"/>
    </xf>
    <xf numFmtId="14" fontId="20" fillId="4" borderId="20" xfId="2" applyNumberFormat="1" applyFont="1" applyFill="1" applyBorder="1" applyAlignment="1">
      <alignment horizontal="center" vertical="top" wrapText="1"/>
    </xf>
    <xf numFmtId="14" fontId="20" fillId="4" borderId="21" xfId="2" applyNumberFormat="1" applyFont="1" applyFill="1" applyBorder="1" applyAlignment="1">
      <alignment horizontal="center" vertical="top" wrapText="1"/>
    </xf>
    <xf numFmtId="14" fontId="20" fillId="4" borderId="22" xfId="2" applyNumberFormat="1" applyFont="1" applyFill="1" applyBorder="1" applyAlignment="1">
      <alignment horizontal="center" vertical="top" wrapText="1"/>
    </xf>
    <xf numFmtId="0" fontId="20" fillId="4" borderId="25" xfId="2" applyFont="1" applyFill="1" applyBorder="1" applyAlignment="1">
      <alignment horizontal="center" vertical="top" wrapText="1"/>
    </xf>
    <xf numFmtId="0" fontId="20" fillId="4" borderId="26" xfId="2" applyFont="1" applyFill="1" applyBorder="1" applyAlignment="1">
      <alignment horizontal="center" vertical="top" wrapText="1"/>
    </xf>
    <xf numFmtId="0" fontId="20" fillId="4" borderId="15" xfId="2" applyFont="1" applyFill="1" applyBorder="1" applyAlignment="1">
      <alignment horizontal="center" vertical="top" wrapText="1"/>
    </xf>
    <xf numFmtId="0" fontId="28" fillId="4" borderId="0" xfId="2" applyFont="1" applyFill="1" applyAlignment="1">
      <alignment vertical="center" wrapText="1"/>
    </xf>
    <xf numFmtId="1" fontId="20" fillId="4" borderId="0" xfId="2" applyNumberFormat="1" applyFont="1" applyFill="1" applyAlignment="1">
      <alignment horizontal="center"/>
    </xf>
    <xf numFmtId="14" fontId="49" fillId="4" borderId="0" xfId="2" applyNumberFormat="1" applyFont="1" applyFill="1" applyAlignment="1">
      <alignment horizontal="center" wrapText="1"/>
    </xf>
    <xf numFmtId="0" fontId="49" fillId="4" borderId="0" xfId="2" applyFont="1" applyFill="1" applyAlignment="1">
      <alignment horizontal="center" wrapText="1"/>
    </xf>
    <xf numFmtId="0" fontId="48" fillId="4" borderId="0" xfId="2" applyFont="1" applyFill="1" applyAlignment="1">
      <alignment horizontal="center" wrapText="1"/>
    </xf>
    <xf numFmtId="14" fontId="52" fillId="4" borderId="37" xfId="2" applyNumberFormat="1" applyFont="1" applyFill="1" applyBorder="1" applyAlignment="1">
      <alignment horizontal="center" vertical="center" wrapText="1"/>
    </xf>
    <xf numFmtId="14" fontId="52" fillId="4" borderId="38" xfId="2" applyNumberFormat="1" applyFont="1" applyFill="1" applyBorder="1" applyAlignment="1">
      <alignment horizontal="center" vertical="center" wrapText="1"/>
    </xf>
    <xf numFmtId="14" fontId="52" fillId="4" borderId="39" xfId="2" applyNumberFormat="1" applyFont="1" applyFill="1" applyBorder="1" applyAlignment="1">
      <alignment horizontal="center" vertical="center" wrapText="1"/>
    </xf>
    <xf numFmtId="0" fontId="59" fillId="4" borderId="0" xfId="2" applyFont="1" applyFill="1" applyAlignment="1">
      <alignment horizontal="center" vertical="center" shrinkToFit="1"/>
    </xf>
    <xf numFmtId="0" fontId="60" fillId="4" borderId="0" xfId="2" applyFont="1" applyFill="1" applyAlignment="1">
      <alignment horizontal="center" vertical="center" shrinkToFit="1"/>
    </xf>
    <xf numFmtId="0" fontId="50" fillId="4" borderId="28" xfId="2" applyFont="1" applyFill="1" applyBorder="1" applyAlignment="1">
      <alignment horizontal="center" vertical="center"/>
    </xf>
    <xf numFmtId="0" fontId="50" fillId="4" borderId="29" xfId="2" applyFont="1" applyFill="1" applyBorder="1" applyAlignment="1">
      <alignment horizontal="center" vertical="center"/>
    </xf>
    <xf numFmtId="0" fontId="50" fillId="4" borderId="30" xfId="2" applyFont="1" applyFill="1" applyBorder="1" applyAlignment="1">
      <alignment horizontal="center" vertical="center"/>
    </xf>
    <xf numFmtId="0" fontId="50" fillId="4" borderId="33" xfId="2" applyFont="1" applyFill="1" applyBorder="1" applyAlignment="1">
      <alignment horizontal="center" vertical="center"/>
    </xf>
    <xf numFmtId="0" fontId="50" fillId="4" borderId="27" xfId="2" applyFont="1" applyFill="1" applyBorder="1" applyAlignment="1">
      <alignment horizontal="center" vertical="center"/>
    </xf>
    <xf numFmtId="0" fontId="50" fillId="4" borderId="34" xfId="2" applyFont="1" applyFill="1" applyBorder="1" applyAlignment="1">
      <alignment horizontal="center" vertical="center"/>
    </xf>
    <xf numFmtId="14" fontId="52" fillId="4" borderId="36" xfId="2" applyNumberFormat="1" applyFont="1" applyFill="1" applyBorder="1" applyAlignment="1">
      <alignment horizontal="center" vertical="center" wrapText="1"/>
    </xf>
    <xf numFmtId="0" fontId="50" fillId="4" borderId="36" xfId="2" applyFont="1" applyFill="1" applyBorder="1" applyAlignment="1">
      <alignment horizontal="center"/>
    </xf>
    <xf numFmtId="0" fontId="51" fillId="4" borderId="0" xfId="2" applyFont="1" applyFill="1" applyBorder="1" applyAlignment="1">
      <alignment horizontal="center" vertical="center" wrapText="1"/>
    </xf>
    <xf numFmtId="0" fontId="52" fillId="4" borderId="31" xfId="2" applyFont="1" applyFill="1" applyBorder="1" applyAlignment="1">
      <alignment horizontal="left" vertical="center" wrapText="1"/>
    </xf>
    <xf numFmtId="0" fontId="52" fillId="4" borderId="0" xfId="2" applyFont="1" applyFill="1" applyBorder="1" applyAlignment="1">
      <alignment horizontal="left" vertical="center" wrapText="1"/>
    </xf>
    <xf numFmtId="0" fontId="50" fillId="4" borderId="0" xfId="2" applyFont="1" applyFill="1" applyAlignment="1">
      <alignment horizontal="left"/>
    </xf>
    <xf numFmtId="0" fontId="54" fillId="10" borderId="28" xfId="17" applyFont="1" applyFill="1" applyBorder="1" applyAlignment="1" applyProtection="1">
      <alignment horizontal="center" vertical="center" wrapText="1"/>
    </xf>
    <xf numFmtId="0" fontId="54" fillId="10" borderId="30" xfId="17" applyFont="1" applyFill="1" applyBorder="1" applyAlignment="1" applyProtection="1">
      <alignment horizontal="center" vertical="center" wrapText="1"/>
    </xf>
    <xf numFmtId="0" fontId="54" fillId="10" borderId="33" xfId="17" applyFont="1" applyFill="1" applyBorder="1" applyAlignment="1" applyProtection="1">
      <alignment horizontal="center" vertical="center" wrapText="1"/>
    </xf>
    <xf numFmtId="0" fontId="54" fillId="10" borderId="34" xfId="17" applyFont="1" applyFill="1" applyBorder="1" applyAlignment="1" applyProtection="1">
      <alignment horizontal="center" vertical="center" wrapText="1"/>
    </xf>
  </cellXfs>
  <cellStyles count="18">
    <cellStyle name="Hyperlink" xfId="17" builtinId="8"/>
    <cellStyle name="Input 2" xfId="3"/>
    <cellStyle name="Normal" xfId="0" builtinId="0"/>
    <cellStyle name="Normal 2" xfId="1"/>
    <cellStyle name="Normal 2 2" xfId="2"/>
    <cellStyle name="Normal 2 3" xfId="4"/>
    <cellStyle name="Normal 3" xfId="5"/>
    <cellStyle name="Normal 3 2" xfId="6"/>
    <cellStyle name="Normal 4" xfId="7"/>
    <cellStyle name="Normal 4 2" xfId="8"/>
    <cellStyle name="Normal 5" xfId="9"/>
    <cellStyle name="Normal 6" xfId="10"/>
    <cellStyle name="Normal_treasury increment order" xfId="16"/>
    <cellStyle name="Output 2" xfId="11"/>
    <cellStyle name="Percent 2" xfId="12"/>
    <cellStyle name="Percent 3" xfId="13"/>
    <cellStyle name="Style 1" xfId="14"/>
    <cellStyle name="Yellow" xfId="15"/>
  </cellStyles>
  <dxfs count="6">
    <dxf>
      <fill>
        <patternFill patternType="lightUp"/>
      </fill>
    </dxf>
    <dxf>
      <fill>
        <patternFill patternType="lightUp">
          <fgColor indexed="64"/>
        </patternFill>
      </fill>
    </dxf>
    <dxf>
      <fill>
        <patternFill patternType="lightUp"/>
      </fill>
    </dxf>
    <dxf>
      <fill>
        <patternFill patternType="lightUp"/>
      </fill>
    </dxf>
    <dxf>
      <fill>
        <patternFill patternType="lightUp">
          <fgColor indexed="64"/>
        </patternFill>
      </fill>
    </dxf>
    <dxf>
      <fill>
        <patternFill patternType="lightUp"/>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476250</xdr:colOff>
      <xdr:row>8</xdr:row>
      <xdr:rowOff>85725</xdr:rowOff>
    </xdr:from>
    <xdr:to>
      <xdr:col>9</xdr:col>
      <xdr:colOff>209550</xdr:colOff>
      <xdr:row>11</xdr:row>
      <xdr:rowOff>38100</xdr:rowOff>
    </xdr:to>
    <xdr:sp macro="" textlink="">
      <xdr:nvSpPr>
        <xdr:cNvPr id="2" name="Text Box 1"/>
        <xdr:cNvSpPr txBox="1">
          <a:spLocks noChangeArrowheads="1"/>
        </xdr:cNvSpPr>
      </xdr:nvSpPr>
      <xdr:spPr bwMode="auto">
        <a:xfrm>
          <a:off x="790575" y="1990725"/>
          <a:ext cx="4048125" cy="542925"/>
        </a:xfrm>
        <a:prstGeom prst="rect">
          <a:avLst/>
        </a:prstGeom>
        <a:solidFill>
          <a:srgbClr val="FFFFFF"/>
        </a:solidFill>
        <a:ln w="9525">
          <a:noFill/>
          <a:miter lim="800000"/>
          <a:headEnd/>
          <a:tailEnd/>
        </a:ln>
        <a:effectLst/>
        <a:scene3d>
          <a:camera prst="legacyPerspectiveTop"/>
          <a:lightRig rig="legacyFlat3" dir="b"/>
        </a:scene3d>
        <a:sp3d extrusionH="887400" prstMaterial="legacyMatte">
          <a:bevelT w="13500" h="13500" prst="angle"/>
          <a:bevelB w="13500" h="13500" prst="angle"/>
          <a:extrusionClr>
            <a:srgbClr val="FFFFFF"/>
          </a:extrusionClr>
        </a:sp3d>
      </xdr:spPr>
      <xdr:txBody>
        <a:bodyPr vertOverflow="clip" wrap="square" lIns="45720" tIns="36576" rIns="45720" bIns="0" anchor="t" upright="1"/>
        <a:lstStyle/>
        <a:p>
          <a:pPr algn="ctr" rtl="1">
            <a:defRPr sz="1000"/>
          </a:pPr>
          <a:r>
            <a:rPr lang="en-US" sz="1800" b="1" i="0" strike="noStrike">
              <a:solidFill>
                <a:srgbClr val="000000"/>
              </a:solidFill>
              <a:latin typeface="Arial"/>
              <a:cs typeface="Arial"/>
            </a:rPr>
            <a:t>SET OF PENSION FORMS</a:t>
          </a:r>
        </a:p>
      </xdr:txBody>
    </xdr:sp>
    <xdr:clientData/>
  </xdr:twoCellAnchor>
  <xdr:twoCellAnchor>
    <xdr:from>
      <xdr:col>11</xdr:col>
      <xdr:colOff>0</xdr:colOff>
      <xdr:row>2</xdr:row>
      <xdr:rowOff>0</xdr:rowOff>
    </xdr:from>
    <xdr:to>
      <xdr:col>11</xdr:col>
      <xdr:colOff>0</xdr:colOff>
      <xdr:row>5</xdr:row>
      <xdr:rowOff>0</xdr:rowOff>
    </xdr:to>
    <xdr:sp macro="" textlink="">
      <xdr:nvSpPr>
        <xdr:cNvPr id="3" name="Rectangle 2"/>
        <xdr:cNvSpPr>
          <a:spLocks noChangeArrowheads="1"/>
        </xdr:cNvSpPr>
      </xdr:nvSpPr>
      <xdr:spPr bwMode="auto">
        <a:xfrm>
          <a:off x="6467475" y="381000"/>
          <a:ext cx="0" cy="571500"/>
        </a:xfrm>
        <a:prstGeom prst="rect">
          <a:avLst/>
        </a:prstGeom>
        <a:noFill/>
        <a:ln w="9525">
          <a:solidFill>
            <a:srgbClr val="000000"/>
          </a:solidFill>
          <a:miter lim="800000"/>
          <a:headEnd/>
          <a:tailEnd/>
        </a:ln>
      </xdr:spPr>
    </xdr:sp>
    <xdr:clientData/>
  </xdr:twoCellAnchor>
  <xdr:twoCellAnchor>
    <xdr:from>
      <xdr:col>0</xdr:col>
      <xdr:colOff>133350</xdr:colOff>
      <xdr:row>2</xdr:row>
      <xdr:rowOff>66675</xdr:rowOff>
    </xdr:from>
    <xdr:to>
      <xdr:col>9</xdr:col>
      <xdr:colOff>800100</xdr:colOff>
      <xdr:row>5</xdr:row>
      <xdr:rowOff>266700</xdr:rowOff>
    </xdr:to>
    <xdr:sp macro="" textlink="">
      <xdr:nvSpPr>
        <xdr:cNvPr id="4" name="Text Box 3"/>
        <xdr:cNvSpPr txBox="1">
          <a:spLocks noChangeArrowheads="1"/>
        </xdr:cNvSpPr>
      </xdr:nvSpPr>
      <xdr:spPr bwMode="auto">
        <a:xfrm>
          <a:off x="133350" y="447675"/>
          <a:ext cx="5295900" cy="771525"/>
        </a:xfrm>
        <a:prstGeom prst="rect">
          <a:avLst/>
        </a:prstGeom>
        <a:solidFill>
          <a:srgbClr val="FFFFFF"/>
        </a:solidFill>
        <a:ln w="9525">
          <a:miter lim="800000"/>
          <a:headEnd/>
          <a:tailEnd/>
        </a:ln>
        <a:effectLst/>
        <a:scene3d>
          <a:camera prst="legacyPerspectiveTop"/>
          <a:lightRig rig="legacyFlat3" dir="b"/>
        </a:scene3d>
        <a:sp3d extrusionH="887400" prstMaterial="legacyMatte">
          <a:bevelT w="13500" h="13500" prst="angle"/>
          <a:bevelB w="13500" h="13500" prst="angle"/>
          <a:extrusionClr>
            <a:srgbClr val="FFFFFF"/>
          </a:extrusionClr>
        </a:sp3d>
      </xdr:spPr>
      <xdr:txBody>
        <a:bodyPr vertOverflow="clip" wrap="square" lIns="36576" tIns="41148" rIns="36576" bIns="0" anchor="t" upright="1"/>
        <a:lstStyle/>
        <a:p>
          <a:pPr algn="ctr" rtl="1"/>
          <a:r>
            <a:rPr lang="hi-IN" sz="1600" b="1" i="0">
              <a:latin typeface="+mn-lt"/>
              <a:ea typeface="+mn-ea"/>
              <a:cs typeface="+mn-cs"/>
            </a:rPr>
            <a:t>राजस्थान सिविल सेवा (पेंशन)  नियम, 1996 के अन्तर्गत पेंशन प्रपत्रों का कुलक</a:t>
          </a:r>
          <a:endParaRPr lang="en-IN" sz="1600">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109</xdr:row>
      <xdr:rowOff>0</xdr:rowOff>
    </xdr:from>
    <xdr:to>
      <xdr:col>9</xdr:col>
      <xdr:colOff>304800</xdr:colOff>
      <xdr:row>109</xdr:row>
      <xdr:rowOff>0</xdr:rowOff>
    </xdr:to>
    <xdr:sp macro="" textlink="">
      <xdr:nvSpPr>
        <xdr:cNvPr id="2" name="Line 1"/>
        <xdr:cNvSpPr>
          <a:spLocks noChangeShapeType="1"/>
        </xdr:cNvSpPr>
      </xdr:nvSpPr>
      <xdr:spPr bwMode="auto">
        <a:xfrm>
          <a:off x="0" y="24679275"/>
          <a:ext cx="6581775" cy="0"/>
        </a:xfrm>
        <a:prstGeom prst="line">
          <a:avLst/>
        </a:prstGeom>
        <a:noFill/>
        <a:ln w="6096">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77</xdr:row>
      <xdr:rowOff>19050</xdr:rowOff>
    </xdr:from>
    <xdr:to>
      <xdr:col>8</xdr:col>
      <xdr:colOff>590550</xdr:colOff>
      <xdr:row>77</xdr:row>
      <xdr:rowOff>28575</xdr:rowOff>
    </xdr:to>
    <xdr:sp macro="" textlink="">
      <xdr:nvSpPr>
        <xdr:cNvPr id="2" name="Line 1"/>
        <xdr:cNvSpPr>
          <a:spLocks noChangeShapeType="1"/>
        </xdr:cNvSpPr>
      </xdr:nvSpPr>
      <xdr:spPr bwMode="auto">
        <a:xfrm>
          <a:off x="0" y="18326100"/>
          <a:ext cx="6000750" cy="9525"/>
        </a:xfrm>
        <a:prstGeom prst="line">
          <a:avLst/>
        </a:prstGeom>
        <a:noFill/>
        <a:ln w="19050">
          <a:solidFill>
            <a:srgbClr val="000000"/>
          </a:solidFill>
          <a:round/>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76</xdr:row>
      <xdr:rowOff>19050</xdr:rowOff>
    </xdr:from>
    <xdr:to>
      <xdr:col>8</xdr:col>
      <xdr:colOff>590550</xdr:colOff>
      <xdr:row>76</xdr:row>
      <xdr:rowOff>28575</xdr:rowOff>
    </xdr:to>
    <xdr:sp macro="" textlink="">
      <xdr:nvSpPr>
        <xdr:cNvPr id="2" name="Line 1"/>
        <xdr:cNvSpPr>
          <a:spLocks noChangeShapeType="1"/>
        </xdr:cNvSpPr>
      </xdr:nvSpPr>
      <xdr:spPr bwMode="auto">
        <a:xfrm>
          <a:off x="0" y="17964150"/>
          <a:ext cx="5867400" cy="9525"/>
        </a:xfrm>
        <a:prstGeom prst="line">
          <a:avLst/>
        </a:prstGeom>
        <a:noFill/>
        <a:ln w="19050">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8</xdr:col>
      <xdr:colOff>0</xdr:colOff>
      <xdr:row>4</xdr:row>
      <xdr:rowOff>0</xdr:rowOff>
    </xdr:from>
    <xdr:to>
      <xdr:col>10</xdr:col>
      <xdr:colOff>0</xdr:colOff>
      <xdr:row>5</xdr:row>
      <xdr:rowOff>0</xdr:rowOff>
    </xdr:to>
    <xdr:sp macro="" textlink="">
      <xdr:nvSpPr>
        <xdr:cNvPr id="2" name="Rectangle 1"/>
        <xdr:cNvSpPr>
          <a:spLocks noChangeArrowheads="1"/>
        </xdr:cNvSpPr>
      </xdr:nvSpPr>
      <xdr:spPr bwMode="auto">
        <a:xfrm>
          <a:off x="5238750" y="1057275"/>
          <a:ext cx="0" cy="228600"/>
        </a:xfrm>
        <a:prstGeom prst="rect">
          <a:avLst/>
        </a:prstGeom>
        <a:noFill/>
        <a:ln w="9525">
          <a:solidFill>
            <a:srgbClr val="000000"/>
          </a:solidFill>
          <a:miter lim="800000"/>
          <a:headEnd/>
          <a:tailEnd/>
        </a:ln>
        <a:effectLst>
          <a:outerShdw dist="107763" dir="18900000" algn="ctr" rotWithShape="0">
            <a:srgbClr val="808080">
              <a:alpha val="50000"/>
            </a:srgbClr>
          </a:outerShdw>
        </a:effectLst>
      </xdr:spPr>
      <xdr:txBody>
        <a:bodyPr/>
        <a:lstStyle/>
        <a:p>
          <a:endParaRPr lang="en-US"/>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ension%20master(2.0).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Home"/>
      <sheetName val="CheckList"/>
      <sheetName val="Data"/>
      <sheetName val="Add"/>
      <sheetName val="NPS Amt"/>
      <sheetName val="Q.S."/>
      <sheetName val="Pension 107(2)"/>
      <sheetName val="Mastersheet"/>
      <sheetName val="Form List"/>
      <sheetName val="Family data"/>
      <sheetName val="Pravesh"/>
      <sheetName val="Pension Information"/>
      <sheetName val="Table(info)"/>
      <sheetName val="Recovery"/>
      <sheetName val="LTA"/>
      <sheetName val="CEOL"/>
      <sheetName val="F218"/>
      <sheetName val="Service History"/>
      <sheetName val="DA Rate"/>
      <sheetName val="F20"/>
      <sheetName val="F21"/>
      <sheetName val="Table(R)"/>
      <sheetName val="Instant Cal"/>
      <sheetName val="Table(Inst)"/>
      <sheetName val="CFront"/>
      <sheetName val="NPS FORMAT"/>
      <sheetName val="GPF SI"/>
      <sheetName val="CIFMS"/>
      <sheetName val="PROV"/>
      <sheetName val="R8"/>
      <sheetName val="R5"/>
      <sheetName val="R7"/>
      <sheetName val="R5A"/>
      <sheetName val="EOL"/>
      <sheetName val="C 6"/>
      <sheetName val="C31"/>
      <sheetName val="C9 "/>
      <sheetName val="C28"/>
      <sheetName val="28A"/>
      <sheetName val="C27"/>
      <sheetName val="R1"/>
      <sheetName val="C270"/>
      <sheetName val="RI0"/>
      <sheetName val="C3"/>
      <sheetName val="R2O"/>
      <sheetName val="R2"/>
      <sheetName val="RComm"/>
      <sheetName val="C5"/>
      <sheetName val="f18"/>
      <sheetName val="f14"/>
      <sheetName val="F22"/>
      <sheetName val="f14a"/>
      <sheetName val="f12"/>
      <sheetName val="f11"/>
      <sheetName val="f10"/>
      <sheetName val="OPT. FORM"/>
      <sheetName val="Statement"/>
      <sheetName val="PL"/>
      <sheetName val="Leave Table"/>
      <sheetName val="f19"/>
    </sheetNames>
    <sheetDataSet>
      <sheetData sheetId="0" refreshError="1"/>
      <sheetData sheetId="1" refreshError="1"/>
      <sheetData sheetId="2">
        <row r="4">
          <cell r="A4" t="str">
            <v xml:space="preserve">647805  PRAVESH KUMAR SHARMA </v>
          </cell>
        </row>
        <row r="5">
          <cell r="A5" t="str">
            <v xml:space="preserve">  </v>
          </cell>
        </row>
        <row r="6">
          <cell r="A6" t="str">
            <v xml:space="preserve">  </v>
          </cell>
        </row>
        <row r="7">
          <cell r="A7" t="str">
            <v xml:space="preserve">  </v>
          </cell>
        </row>
        <row r="8">
          <cell r="A8" t="str">
            <v xml:space="preserve">  </v>
          </cell>
        </row>
        <row r="9">
          <cell r="A9" t="str">
            <v xml:space="preserve">  </v>
          </cell>
        </row>
        <row r="10">
          <cell r="A10" t="str">
            <v xml:space="preserve">  </v>
          </cell>
        </row>
        <row r="11">
          <cell r="A11" t="str">
            <v xml:space="preserve">  </v>
          </cell>
        </row>
        <row r="12">
          <cell r="A12" t="str">
            <v xml:space="preserve">  </v>
          </cell>
        </row>
        <row r="13">
          <cell r="A13" t="str">
            <v xml:space="preserve">  </v>
          </cell>
        </row>
        <row r="14">
          <cell r="A14" t="str">
            <v xml:space="preserve">  </v>
          </cell>
        </row>
        <row r="15">
          <cell r="A15" t="str">
            <v xml:space="preserve">  </v>
          </cell>
        </row>
        <row r="16">
          <cell r="A16" t="str">
            <v xml:space="preserve">  </v>
          </cell>
        </row>
        <row r="17">
          <cell r="A17" t="str">
            <v xml:space="preserve">  </v>
          </cell>
        </row>
        <row r="18">
          <cell r="A18" t="str">
            <v xml:space="preserve">  </v>
          </cell>
        </row>
        <row r="19">
          <cell r="A19" t="str">
            <v xml:space="preserve">  </v>
          </cell>
        </row>
        <row r="20">
          <cell r="A20" t="str">
            <v xml:space="preserve">  </v>
          </cell>
        </row>
        <row r="21">
          <cell r="A21" t="str">
            <v xml:space="preserve">  </v>
          </cell>
        </row>
        <row r="22">
          <cell r="A22" t="str">
            <v xml:space="preserve">  </v>
          </cell>
        </row>
        <row r="23">
          <cell r="A23" t="str">
            <v xml:space="preserve">  </v>
          </cell>
        </row>
        <row r="24">
          <cell r="A24" t="str">
            <v xml:space="preserve">  </v>
          </cell>
        </row>
        <row r="25">
          <cell r="A25" t="str">
            <v xml:space="preserve">  </v>
          </cell>
        </row>
        <row r="26">
          <cell r="A26" t="str">
            <v xml:space="preserve">  </v>
          </cell>
        </row>
        <row r="27">
          <cell r="A27" t="str">
            <v xml:space="preserve">  </v>
          </cell>
        </row>
        <row r="28">
          <cell r="A28" t="str">
            <v xml:space="preserve">  </v>
          </cell>
        </row>
        <row r="29">
          <cell r="A29" t="str">
            <v xml:space="preserve">  </v>
          </cell>
        </row>
        <row r="30">
          <cell r="A30" t="str">
            <v xml:space="preserve">  </v>
          </cell>
        </row>
        <row r="31">
          <cell r="A31" t="str">
            <v xml:space="preserve">  </v>
          </cell>
        </row>
        <row r="32">
          <cell r="A32" t="str">
            <v xml:space="preserve">  </v>
          </cell>
        </row>
        <row r="33">
          <cell r="A33" t="str">
            <v xml:space="preserve">  </v>
          </cell>
        </row>
        <row r="34">
          <cell r="A34" t="str">
            <v xml:space="preserve">  </v>
          </cell>
        </row>
        <row r="35">
          <cell r="A35" t="str">
            <v xml:space="preserve">  </v>
          </cell>
        </row>
        <row r="36">
          <cell r="A36" t="str">
            <v xml:space="preserve">  </v>
          </cell>
        </row>
        <row r="37">
          <cell r="A37" t="str">
            <v xml:space="preserve">  </v>
          </cell>
        </row>
        <row r="38">
          <cell r="A38" t="str">
            <v xml:space="preserve">  </v>
          </cell>
        </row>
        <row r="39">
          <cell r="A39" t="str">
            <v xml:space="preserve">  </v>
          </cell>
        </row>
        <row r="40">
          <cell r="A40" t="str">
            <v xml:space="preserve">  </v>
          </cell>
        </row>
        <row r="41">
          <cell r="A41" t="str">
            <v xml:space="preserve">  </v>
          </cell>
        </row>
        <row r="42">
          <cell r="A42" t="str">
            <v xml:space="preserve">  </v>
          </cell>
        </row>
        <row r="43">
          <cell r="A43" t="str">
            <v xml:space="preserve">  </v>
          </cell>
        </row>
        <row r="44">
          <cell r="A44" t="str">
            <v xml:space="preserve">  </v>
          </cell>
        </row>
        <row r="45">
          <cell r="A45" t="str">
            <v xml:space="preserve">  </v>
          </cell>
        </row>
        <row r="46">
          <cell r="A46" t="str">
            <v xml:space="preserve">  </v>
          </cell>
        </row>
        <row r="47">
          <cell r="A47" t="str">
            <v xml:space="preserve">  </v>
          </cell>
        </row>
        <row r="48">
          <cell r="A48" t="str">
            <v xml:space="preserve">  </v>
          </cell>
        </row>
        <row r="49">
          <cell r="A49" t="str">
            <v xml:space="preserve">  </v>
          </cell>
        </row>
        <row r="50">
          <cell r="A50" t="str">
            <v xml:space="preserve">  </v>
          </cell>
        </row>
        <row r="51">
          <cell r="A51" t="str">
            <v xml:space="preserve">  </v>
          </cell>
        </row>
        <row r="52">
          <cell r="A52" t="str">
            <v xml:space="preserve">  </v>
          </cell>
        </row>
        <row r="53">
          <cell r="A53" t="str">
            <v xml:space="preserve">  </v>
          </cell>
        </row>
        <row r="54">
          <cell r="A54" t="str">
            <v xml:space="preserve">  </v>
          </cell>
        </row>
        <row r="55">
          <cell r="A55" t="str">
            <v xml:space="preserve">  </v>
          </cell>
        </row>
        <row r="56">
          <cell r="A56" t="str">
            <v xml:space="preserve">  </v>
          </cell>
        </row>
        <row r="57">
          <cell r="A57" t="str">
            <v xml:space="preserve">  </v>
          </cell>
        </row>
        <row r="58">
          <cell r="A58" t="str">
            <v xml:space="preserve">  </v>
          </cell>
        </row>
        <row r="59">
          <cell r="A59" t="str">
            <v xml:space="preserve">  </v>
          </cell>
        </row>
        <row r="60">
          <cell r="A60" t="str">
            <v xml:space="preserve">  </v>
          </cell>
        </row>
        <row r="61">
          <cell r="A61" t="str">
            <v xml:space="preserve">  </v>
          </cell>
        </row>
        <row r="62">
          <cell r="A62" t="str">
            <v xml:space="preserve">  </v>
          </cell>
        </row>
        <row r="63">
          <cell r="A63" t="str">
            <v xml:space="preserve">  </v>
          </cell>
        </row>
        <row r="64">
          <cell r="A64" t="str">
            <v xml:space="preserve">  </v>
          </cell>
        </row>
        <row r="65">
          <cell r="A65" t="str">
            <v xml:space="preserve">  </v>
          </cell>
        </row>
        <row r="66">
          <cell r="A66" t="str">
            <v xml:space="preserve">  </v>
          </cell>
        </row>
        <row r="67">
          <cell r="A67" t="str">
            <v xml:space="preserve">  </v>
          </cell>
        </row>
        <row r="68">
          <cell r="A68" t="str">
            <v xml:space="preserve">  </v>
          </cell>
        </row>
        <row r="69">
          <cell r="A69" t="str">
            <v xml:space="preserve">  </v>
          </cell>
        </row>
        <row r="70">
          <cell r="A70" t="str">
            <v xml:space="preserve">  </v>
          </cell>
        </row>
        <row r="71">
          <cell r="A71" t="str">
            <v xml:space="preserve">  </v>
          </cell>
        </row>
        <row r="72">
          <cell r="A72" t="str">
            <v xml:space="preserve">  </v>
          </cell>
        </row>
        <row r="73">
          <cell r="A73" t="str">
            <v xml:space="preserve">  </v>
          </cell>
        </row>
        <row r="74">
          <cell r="A74" t="str">
            <v xml:space="preserve">  </v>
          </cell>
        </row>
        <row r="75">
          <cell r="A75" t="str">
            <v xml:space="preserve">  </v>
          </cell>
        </row>
        <row r="76">
          <cell r="A76" t="str">
            <v xml:space="preserve">  </v>
          </cell>
        </row>
        <row r="77">
          <cell r="A77" t="str">
            <v xml:space="preserve">  </v>
          </cell>
        </row>
        <row r="78">
          <cell r="A78" t="str">
            <v xml:space="preserve">  </v>
          </cell>
        </row>
        <row r="79">
          <cell r="A79" t="str">
            <v xml:space="preserve">  </v>
          </cell>
        </row>
        <row r="80">
          <cell r="A80" t="str">
            <v xml:space="preserve">  </v>
          </cell>
        </row>
        <row r="81">
          <cell r="A81" t="str">
            <v xml:space="preserve">  </v>
          </cell>
        </row>
        <row r="82">
          <cell r="A82" t="str">
            <v xml:space="preserve">  </v>
          </cell>
        </row>
        <row r="83">
          <cell r="A83" t="str">
            <v xml:space="preserve">  </v>
          </cell>
        </row>
        <row r="84">
          <cell r="A84" t="str">
            <v xml:space="preserve">  </v>
          </cell>
        </row>
        <row r="85">
          <cell r="A85" t="str">
            <v xml:space="preserve">  </v>
          </cell>
        </row>
        <row r="86">
          <cell r="A86" t="str">
            <v xml:space="preserve">  </v>
          </cell>
        </row>
        <row r="87">
          <cell r="A87" t="str">
            <v xml:space="preserve">  </v>
          </cell>
        </row>
        <row r="88">
          <cell r="A88" t="str">
            <v xml:space="preserve">  </v>
          </cell>
        </row>
        <row r="89">
          <cell r="A89" t="str">
            <v xml:space="preserve">  </v>
          </cell>
        </row>
        <row r="90">
          <cell r="A90" t="str">
            <v xml:space="preserve">  </v>
          </cell>
        </row>
        <row r="91">
          <cell r="A91" t="str">
            <v xml:space="preserve">  </v>
          </cell>
        </row>
        <row r="92">
          <cell r="A92" t="str">
            <v xml:space="preserve">  </v>
          </cell>
        </row>
        <row r="93">
          <cell r="A93" t="str">
            <v xml:space="preserve">  </v>
          </cell>
        </row>
        <row r="94">
          <cell r="A94" t="str">
            <v xml:space="preserve">  </v>
          </cell>
        </row>
        <row r="95">
          <cell r="A95" t="str">
            <v xml:space="preserve">  </v>
          </cell>
        </row>
        <row r="96">
          <cell r="A96" t="str">
            <v xml:space="preserve">  </v>
          </cell>
        </row>
        <row r="97">
          <cell r="A97" t="str">
            <v xml:space="preserve">  </v>
          </cell>
        </row>
        <row r="98">
          <cell r="A98" t="str">
            <v xml:space="preserve">  </v>
          </cell>
        </row>
        <row r="99">
          <cell r="A99" t="str">
            <v xml:space="preserve">  </v>
          </cell>
        </row>
        <row r="100">
          <cell r="A100" t="str">
            <v xml:space="preserve">  </v>
          </cell>
        </row>
        <row r="102">
          <cell r="A102" t="str">
            <v xml:space="preserve">  </v>
          </cell>
        </row>
      </sheetData>
      <sheetData sheetId="3" refreshError="1"/>
      <sheetData sheetId="4">
        <row r="22">
          <cell r="N22" t="str">
            <v>March</v>
          </cell>
        </row>
        <row r="23">
          <cell r="N23" t="str">
            <v>April</v>
          </cell>
        </row>
        <row r="24">
          <cell r="N24" t="str">
            <v>May</v>
          </cell>
        </row>
        <row r="25">
          <cell r="N25" t="str">
            <v>June</v>
          </cell>
        </row>
        <row r="26">
          <cell r="N26" t="str">
            <v>July</v>
          </cell>
        </row>
        <row r="27">
          <cell r="N27" t="str">
            <v>August</v>
          </cell>
        </row>
        <row r="28">
          <cell r="N28" t="str">
            <v>September</v>
          </cell>
        </row>
        <row r="29">
          <cell r="N29" t="str">
            <v>October</v>
          </cell>
        </row>
        <row r="30">
          <cell r="N30" t="str">
            <v>November</v>
          </cell>
        </row>
        <row r="31">
          <cell r="N31" t="str">
            <v>December</v>
          </cell>
        </row>
        <row r="32">
          <cell r="N32" t="str">
            <v>January</v>
          </cell>
        </row>
        <row r="33">
          <cell r="N33" t="str">
            <v>February</v>
          </cell>
        </row>
        <row r="34">
          <cell r="N34" t="str">
            <v>Arrear 1</v>
          </cell>
        </row>
        <row r="35">
          <cell r="N35" t="str">
            <v>Arrear 2</v>
          </cell>
        </row>
        <row r="36">
          <cell r="N36" t="str">
            <v>Arrear 3</v>
          </cell>
        </row>
      </sheetData>
      <sheetData sheetId="5">
        <row r="7">
          <cell r="H7">
            <v>0</v>
          </cell>
        </row>
        <row r="8">
          <cell r="E8" t="str">
            <v>YES</v>
          </cell>
          <cell r="H8">
            <v>0</v>
          </cell>
        </row>
        <row r="9">
          <cell r="H9">
            <v>0</v>
          </cell>
        </row>
        <row r="10">
          <cell r="H10">
            <v>0</v>
          </cell>
        </row>
        <row r="25">
          <cell r="H25">
            <v>0</v>
          </cell>
        </row>
        <row r="26">
          <cell r="H26">
            <v>0</v>
          </cell>
        </row>
        <row r="27">
          <cell r="H27">
            <v>0</v>
          </cell>
        </row>
        <row r="33">
          <cell r="H33">
            <v>0</v>
          </cell>
        </row>
        <row r="34">
          <cell r="H34">
            <v>0</v>
          </cell>
        </row>
      </sheetData>
      <sheetData sheetId="6">
        <row r="8">
          <cell r="H8" t="str">
            <v>AA</v>
          </cell>
        </row>
      </sheetData>
      <sheetData sheetId="7">
        <row r="3">
          <cell r="B3" t="str">
            <v xml:space="preserve">PRAVESH KUMAR SHARMA </v>
          </cell>
          <cell r="G3" t="str">
            <v>MAHAVEER PRASAD SHARMA</v>
          </cell>
        </row>
        <row r="4">
          <cell r="B4" t="str">
            <v>ASSISTANT ACCOUNT OFFICER -I</v>
          </cell>
          <cell r="G4" t="str">
            <v>SECONDARY EDUCATION</v>
          </cell>
        </row>
        <row r="5">
          <cell r="B5" t="str">
            <v>DIRECTOR SECONDARY EDUCATION, RAJASTHAN, BIKANER</v>
          </cell>
          <cell r="G5" t="str">
            <v>Subordinate Services</v>
          </cell>
        </row>
        <row r="6">
          <cell r="A6" t="str">
            <v>(0151  -1234567  )</v>
          </cell>
          <cell r="G6" t="str">
            <v>Superannuation Pension</v>
          </cell>
        </row>
        <row r="7">
          <cell r="B7" t="str">
            <v>B-204, KANTA KHATURIYA COLONY , BIKANER-334001</v>
          </cell>
        </row>
        <row r="8">
          <cell r="B8" t="str">
            <v>B-204, KANTA KHATURIYA COLONY , BIKANER-334001</v>
          </cell>
        </row>
        <row r="9">
          <cell r="B9" t="str">
            <v>Substantive</v>
          </cell>
          <cell r="G9" t="str">
            <v>EXTRA ASSISTANT COMMISSIONER COLONISATION,(ADM), BIKANER</v>
          </cell>
        </row>
        <row r="10">
          <cell r="D10" t="str">
            <v>N.A.</v>
          </cell>
        </row>
        <row r="11">
          <cell r="B11" t="str">
            <v>RJJS199020001234</v>
          </cell>
          <cell r="E11" t="str">
            <v>PANNOTAVBL</v>
          </cell>
          <cell r="G11" t="str">
            <v>Office ID</v>
          </cell>
          <cell r="H11">
            <v>8920</v>
          </cell>
        </row>
        <row r="12">
          <cell r="B12" t="str">
            <v>praveshbkn@gmail.com</v>
          </cell>
          <cell r="E12">
            <v>940000093</v>
          </cell>
        </row>
        <row r="14">
          <cell r="B14" t="str">
            <v>Treasury</v>
          </cell>
        </row>
        <row r="15">
          <cell r="B15" t="str">
            <v>BIKANER</v>
          </cell>
          <cell r="C15" t="str">
            <v>STATE BANK OF INDIA</v>
          </cell>
          <cell r="D15" t="str">
            <v>abcd branch</v>
          </cell>
          <cell r="E15" t="str">
            <v>KOTEGATE BIKANER</v>
          </cell>
          <cell r="G15" t="str">
            <v>012345678987654300</v>
          </cell>
          <cell r="H15" t="str">
            <v>SBI 010418</v>
          </cell>
        </row>
        <row r="21">
          <cell r="H21" t="str">
            <v>NO</v>
          </cell>
        </row>
        <row r="24">
          <cell r="H24" t="str">
            <v>NO</v>
          </cell>
        </row>
        <row r="39">
          <cell r="F39">
            <v>63100</v>
          </cell>
        </row>
        <row r="40">
          <cell r="F40">
            <v>0</v>
          </cell>
          <cell r="G40" t="str">
            <v xml:space="preserve">D.A. Rate @  34%  </v>
          </cell>
          <cell r="H40">
            <v>21454</v>
          </cell>
        </row>
        <row r="41">
          <cell r="B41" t="str">
            <v>afternoon of.</v>
          </cell>
          <cell r="F41">
            <v>0</v>
          </cell>
          <cell r="H41">
            <v>5679</v>
          </cell>
        </row>
        <row r="42">
          <cell r="F42">
            <v>0</v>
          </cell>
        </row>
        <row r="43">
          <cell r="B43">
            <v>0.09</v>
          </cell>
          <cell r="F43">
            <v>0</v>
          </cell>
        </row>
        <row r="62">
          <cell r="C62">
            <v>22828</v>
          </cell>
          <cell r="H62" t="str">
            <v>30/06/2022</v>
          </cell>
        </row>
        <row r="63">
          <cell r="B63">
            <v>35766</v>
          </cell>
        </row>
        <row r="64">
          <cell r="H64" t="str">
            <v>01/07/2022</v>
          </cell>
        </row>
        <row r="65">
          <cell r="H65">
            <v>27607</v>
          </cell>
        </row>
        <row r="66">
          <cell r="C66" t="str">
            <v>Regular Pension Case</v>
          </cell>
        </row>
        <row r="67">
          <cell r="B67" t="str">
            <v>A</v>
          </cell>
        </row>
        <row r="68">
          <cell r="H68">
            <v>84554</v>
          </cell>
        </row>
        <row r="70">
          <cell r="C70" t="str">
            <v>YES</v>
          </cell>
          <cell r="D70">
            <v>0.33333333333333331</v>
          </cell>
          <cell r="H70">
            <v>1035787</v>
          </cell>
        </row>
        <row r="72">
          <cell r="H72">
            <v>904815</v>
          </cell>
        </row>
        <row r="73">
          <cell r="C73" t="str">
            <v>After 01-07-2013</v>
          </cell>
          <cell r="H73">
            <v>18405</v>
          </cell>
        </row>
        <row r="75">
          <cell r="H75">
            <v>63100</v>
          </cell>
        </row>
        <row r="76">
          <cell r="A76" t="str">
            <v>24  Year  6  Month  29  Days</v>
          </cell>
          <cell r="H76">
            <v>0</v>
          </cell>
        </row>
        <row r="77">
          <cell r="B77">
            <v>24</v>
          </cell>
          <cell r="C77">
            <v>6</v>
          </cell>
          <cell r="D77">
            <v>29</v>
          </cell>
          <cell r="H77">
            <v>49</v>
          </cell>
        </row>
        <row r="109">
          <cell r="F109" t="str">
            <v>Attached</v>
          </cell>
          <cell r="H109" t="str">
            <v>YES</v>
          </cell>
        </row>
        <row r="110">
          <cell r="F110" t="str">
            <v>Attached</v>
          </cell>
          <cell r="H110" t="str">
            <v>YES</v>
          </cell>
        </row>
        <row r="111">
          <cell r="F111" t="str">
            <v>Attached</v>
          </cell>
          <cell r="H111" t="str">
            <v>YES</v>
          </cell>
        </row>
        <row r="112">
          <cell r="F112" t="str">
            <v>Not Applicable</v>
          </cell>
          <cell r="H112" t="str">
            <v>NO</v>
          </cell>
        </row>
        <row r="114">
          <cell r="F114" t="str">
            <v>Attached</v>
          </cell>
          <cell r="H114" t="str">
            <v>NO</v>
          </cell>
        </row>
        <row r="116">
          <cell r="F116" t="str">
            <v xml:space="preserve">Delay in case due to fixation set and required pension supporting documents are not submitted by employee, </v>
          </cell>
        </row>
        <row r="117">
          <cell r="H117" t="str">
            <v>NO</v>
          </cell>
        </row>
        <row r="118">
          <cell r="F118">
            <v>23</v>
          </cell>
          <cell r="H118" t="str">
            <v>NO</v>
          </cell>
        </row>
        <row r="120">
          <cell r="F120" t="str">
            <v>Attached</v>
          </cell>
          <cell r="H120" t="str">
            <v>YES</v>
          </cell>
        </row>
        <row r="122">
          <cell r="F122" t="str">
            <v>Attached</v>
          </cell>
          <cell r="H122" t="str">
            <v>YES</v>
          </cell>
        </row>
        <row r="124">
          <cell r="H124" t="str">
            <v>Tentative LPC</v>
          </cell>
        </row>
        <row r="125">
          <cell r="E125" t="str">
            <v>CPF CONTRIBUTION DEPOISTED VIDE LETTER NO 24</v>
          </cell>
          <cell r="H125" t="str">
            <v>NO</v>
          </cell>
        </row>
      </sheetData>
      <sheetData sheetId="8">
        <row r="4">
          <cell r="B4" t="str">
            <v>Nomination for Retirement Gratuity/ Death Gratuity - when the Government servant has a family.</v>
          </cell>
        </row>
        <row r="5">
          <cell r="B5" t="str">
            <v>Nomination for Retirement Gratuity/ Death Gratuity -when the Government servant has no family.</v>
          </cell>
        </row>
        <row r="6">
          <cell r="B6" t="str">
            <v>Details of family.</v>
          </cell>
        </row>
        <row r="7">
          <cell r="B7" t="str">
            <v>Form of Option to workcharged employees  governed by C.P.F. Rules.</v>
          </cell>
        </row>
        <row r="8">
          <cell r="B8" t="str">
            <v>Particulars to be obtained by the Head of Office from the retiring Government servant eight months before the date of his retirement.</v>
          </cell>
        </row>
        <row r="9">
          <cell r="B9" t="str">
            <v>Details of particulars of Government servant under Form 5.</v>
          </cell>
        </row>
        <row r="10">
          <cell r="B10" t="str">
            <v>Form of Order of retirement.</v>
          </cell>
        </row>
        <row r="11">
          <cell r="B11" t="str">
            <v>Form of assessing pension and gratuity.</v>
          </cell>
        </row>
        <row r="12">
          <cell r="B12" t="str">
            <v>Form of letter to the Director, Pension Department, forwarding the pension papers of a Government servant.</v>
          </cell>
        </row>
        <row r="13">
          <cell r="B13" t="str">
            <v>Form of declaration by the Government servant for counting specified period of service.</v>
          </cell>
        </row>
        <row r="14">
          <cell r="B14" t="str">
            <v>Form of Order of admitting service for pension or the basis of declaration etc. of the Government servant.</v>
          </cell>
        </row>
        <row r="15">
          <cell r="B15" t="str">
            <v>Form of letter to the member or members of the family of a deceased Government servant where valid nomination for the grant of death gratuity exists.</v>
          </cell>
        </row>
        <row r="16">
          <cell r="B16" t="str">
            <v>Form of letter to the member or members of the family of a deceased Government servant where valid nomination for the grant of death gratuity does not exists.</v>
          </cell>
        </row>
        <row r="17">
          <cell r="B17" t="str">
            <v>Form of application for the grant of death gratuity on the death of a Government servant.</v>
          </cell>
        </row>
        <row r="18">
          <cell r="B18" t="str">
            <v>Form of letter to the widow/ widower of a deceased Government servant for grant of Family Pension.</v>
          </cell>
        </row>
        <row r="19">
          <cell r="B19" t="str">
            <v>Form of application for grant of Family Pension on the death of a Government servant/pensioner.</v>
          </cell>
        </row>
        <row r="20">
          <cell r="B20" t="str">
            <v>Form of details of particulars for family pension.</v>
          </cell>
        </row>
        <row r="21">
          <cell r="B21" t="str">
            <v>Form of application for grant of family pension when a pensioner is unheard for more than one year and the pension remained undrawn.</v>
          </cell>
        </row>
        <row r="22">
          <cell r="B22" t="str">
            <v>Form of Affidavit in case of a missing pensioner.</v>
          </cell>
        </row>
        <row r="23">
          <cell r="B23" t="str">
            <v>Form of Indemnity Bond in case of a missing pensioner.</v>
          </cell>
        </row>
        <row r="24">
          <cell r="B24" t="str">
            <v>Form of application for grant of Family Pension when a Government servant is unheard of for more than one year.</v>
          </cell>
        </row>
        <row r="25">
          <cell r="B25" t="str">
            <v>Form of Affidavit in case of a missing Government servant.</v>
          </cell>
        </row>
        <row r="26">
          <cell r="B26" t="str">
            <v>Form of Indemnity Bond in case of a missing Government servant.</v>
          </cell>
        </row>
        <row r="27">
          <cell r="B27" t="str">
            <v>Form of Application for ex-gratia grant under certain circumstances.</v>
          </cell>
        </row>
        <row r="28">
          <cell r="B28" t="str">
            <v>Form for assessing and authorising the payment of family pension and death gratuity when a Government servant dies while in service.</v>
          </cell>
        </row>
        <row r="29">
          <cell r="B29" t="str">
            <v>Form of letter to the Director, Pension Department, forwarding papers for the grant of family pension and death gratuity to the family of a Government servant who dies while in service.</v>
          </cell>
        </row>
        <row r="30">
          <cell r="B30" t="str">
            <v>Form of letter sanctioning Family Pension to the child or children of a retired Government servant who dies after retirement but does not leave behind a widow/ widower.</v>
          </cell>
        </row>
        <row r="31">
          <cell r="B31" t="str">
            <v>Form of letter sanctioning Family Pension to the child or children on the death or re-marriage of a widow/ widower who was in receipt of family pension.</v>
          </cell>
        </row>
        <row r="32">
          <cell r="B32" t="str">
            <v>Form of application for the grant of death gratuity on the death of a Government servant.</v>
          </cell>
        </row>
        <row r="33">
          <cell r="B33" t="str">
            <v>Form of medical certificate.</v>
          </cell>
        </row>
        <row r="34">
          <cell r="B34" t="str">
            <v>Form of certificate of verification of service for pension.</v>
          </cell>
        </row>
        <row r="35">
          <cell r="B35" t="str">
            <v>Form of application for permission to State Service Officers to accept commercial employment within a period of two years after retirement.</v>
          </cell>
        </row>
        <row r="36">
          <cell r="B36" t="str">
            <v>Statements for Monitoring and Reporting System (No. 1 to 4).</v>
          </cell>
        </row>
        <row r="37">
          <cell r="B37" t="str">
            <v>Form of application to Directorate of Estates/ P.W.D. for issue of No Demand Certificate in respect of Government accommodation.</v>
          </cell>
        </row>
        <row r="38">
          <cell r="B38" t="str">
            <v>Form of certificate where no Government accommodation has been occupied by the Government servant.</v>
          </cell>
        </row>
        <row r="39">
          <cell r="B39" t="str">
            <v>Form of application to Treasury Officer for issue of N.D.C. in respect of Long term advances.</v>
          </cell>
        </row>
        <row r="40">
          <cell r="B40" t="str">
            <v>Form of certificate by the Government servant where no L.T.A. has been taken by him.</v>
          </cell>
        </row>
        <row r="41">
          <cell r="B41" t="str">
            <v>Form of intimation regarding death of a pensioner where payment of family pension has been authorised to the widow/ widower.</v>
          </cell>
        </row>
        <row r="42">
          <cell r="B42" t="str">
            <v>Form of application by a pensioner for endorsement of particulars of spouse post retrial marriage.</v>
          </cell>
        </row>
        <row r="43">
          <cell r="B43" t="str">
            <v>Form of tentative Last Pay Certificate.</v>
          </cell>
        </row>
        <row r="44">
          <cell r="B44" t="str">
            <v>Form of certificate for counting officiating pay.</v>
          </cell>
        </row>
        <row r="45">
          <cell r="B45" t="str">
            <v>Form for sanctioning provisional pension/F.P. and Retirement / Death Gratuity.</v>
          </cell>
        </row>
        <row r="46">
          <cell r="B46" t="str">
            <v>Other  important format</v>
          </cell>
        </row>
        <row r="47">
          <cell r="B47" t="str">
            <v>Form of application for Commutation of a fraction of Pension without medical examination.</v>
          </cell>
        </row>
        <row r="48">
          <cell r="B48" t="str">
            <v>IFSM format (as required by pension department)</v>
          </cell>
        </row>
        <row r="49">
          <cell r="B49" t="str">
            <v>Calculation of EOL</v>
          </cell>
        </row>
        <row r="50">
          <cell r="B50" t="str">
            <v>NPS format (Additional information require in provionsal family case i.e. NPS)</v>
          </cell>
        </row>
      </sheetData>
      <sheetData sheetId="9">
        <row r="3">
          <cell r="B3" t="str">
            <v>Family</v>
          </cell>
          <cell r="F3" t="str">
            <v>Shri</v>
          </cell>
          <cell r="H3" t="str">
            <v>BIKANER</v>
          </cell>
        </row>
        <row r="4">
          <cell r="B4" t="str">
            <v>5.5  Ft</v>
          </cell>
          <cell r="F4" t="str">
            <v>Hindu</v>
          </cell>
          <cell r="H4" t="str">
            <v>ABCD</v>
          </cell>
        </row>
        <row r="5">
          <cell r="B5" t="str">
            <v>INJURY SIGN ON CHIN</v>
          </cell>
        </row>
        <row r="6">
          <cell r="D6">
            <v>44698</v>
          </cell>
          <cell r="H6" t="str">
            <v>Live</v>
          </cell>
        </row>
        <row r="11">
          <cell r="A11" t="str">
            <v>ABCD</v>
          </cell>
          <cell r="B11" t="str">
            <v>Wife</v>
          </cell>
          <cell r="C11">
            <v>56</v>
          </cell>
          <cell r="D11">
            <v>1</v>
          </cell>
          <cell r="E11">
            <v>24167</v>
          </cell>
          <cell r="F11" t="str">
            <v>Married</v>
          </cell>
          <cell r="G11" t="str">
            <v>Unemployed</v>
          </cell>
          <cell r="H11" t="str">
            <v>Original nominee</v>
          </cell>
          <cell r="I11" t="str">
            <v>YES</v>
          </cell>
        </row>
        <row r="12">
          <cell r="A12" t="str">
            <v>PQRS</v>
          </cell>
          <cell r="B12" t="str">
            <v>Son</v>
          </cell>
          <cell r="C12">
            <v>21</v>
          </cell>
          <cell r="E12">
            <v>36982</v>
          </cell>
        </row>
        <row r="13">
          <cell r="C13" t="str">
            <v/>
          </cell>
        </row>
        <row r="14">
          <cell r="C14" t="str">
            <v/>
          </cell>
        </row>
        <row r="15">
          <cell r="C15" t="str">
            <v/>
          </cell>
        </row>
        <row r="16">
          <cell r="C16" t="str">
            <v/>
          </cell>
        </row>
        <row r="17">
          <cell r="C17" t="str">
            <v/>
          </cell>
        </row>
        <row r="18">
          <cell r="C18" t="str">
            <v/>
          </cell>
        </row>
        <row r="24">
          <cell r="B24" t="str">
            <v>ABCD</v>
          </cell>
          <cell r="D24" t="str">
            <v>B-204, KANTA KHATURIYA COLONY , BIKANER-334001</v>
          </cell>
          <cell r="G24" t="str">
            <v>Son</v>
          </cell>
          <cell r="H24">
            <v>36982</v>
          </cell>
          <cell r="I24" t="str">
            <v>DEATH OR PAGALPAL OF NOMINEE</v>
          </cell>
        </row>
        <row r="88">
          <cell r="A88" t="str">
            <v>Brother below the age of 18years</v>
          </cell>
        </row>
        <row r="89">
          <cell r="A89" t="str">
            <v>Daughter</v>
          </cell>
        </row>
        <row r="90">
          <cell r="A90" t="str">
            <v>Father</v>
          </cell>
        </row>
        <row r="91">
          <cell r="A91" t="str">
            <v>Husband</v>
          </cell>
        </row>
        <row r="92">
          <cell r="A92" t="str">
            <v>Married daughter children of a pre deceased son</v>
          </cell>
        </row>
        <row r="93">
          <cell r="A93" t="str">
            <v>Mother</v>
          </cell>
        </row>
        <row r="94">
          <cell r="A94" t="str">
            <v>Son</v>
          </cell>
        </row>
        <row r="95">
          <cell r="A95" t="str">
            <v>Unmarried  sister</v>
          </cell>
        </row>
        <row r="96">
          <cell r="A96" t="str">
            <v>Unmarried daughter</v>
          </cell>
        </row>
        <row r="97">
          <cell r="A97" t="str">
            <v>Widowed daughter</v>
          </cell>
        </row>
        <row r="98">
          <cell r="A98" t="str">
            <v>Widowed sister</v>
          </cell>
        </row>
        <row r="99">
          <cell r="A99" t="str">
            <v>Wife</v>
          </cell>
        </row>
        <row r="102">
          <cell r="H102" t="str">
            <v>X</v>
          </cell>
        </row>
        <row r="107">
          <cell r="H107" t="str">
            <v/>
          </cell>
        </row>
        <row r="108">
          <cell r="F108" t="str">
            <v/>
          </cell>
        </row>
        <row r="113">
          <cell r="E113" t="str">
            <v/>
          </cell>
        </row>
      </sheetData>
      <sheetData sheetId="10">
        <row r="5">
          <cell r="D5" t="str">
            <v>DIRECTOR SECONDARY EDUCATION, RAJASTHAN, BIKANER</v>
          </cell>
        </row>
        <row r="59">
          <cell r="I59" t="str">
            <v>60  Year,0  Month  and  0  Days</v>
          </cell>
        </row>
        <row r="93">
          <cell r="E93">
            <v>49</v>
          </cell>
        </row>
        <row r="128">
          <cell r="I128" t="str">
            <v>30/06/2022</v>
          </cell>
        </row>
        <row r="133">
          <cell r="I133">
            <v>8850</v>
          </cell>
        </row>
        <row r="197">
          <cell r="I197" t="str">
            <v>Treasury  Bikaner</v>
          </cell>
        </row>
        <row r="200">
          <cell r="I200" t="str">
            <v/>
          </cell>
        </row>
        <row r="201">
          <cell r="I201" t="str">
            <v/>
          </cell>
        </row>
        <row r="202">
          <cell r="I202">
            <v>44698</v>
          </cell>
        </row>
        <row r="217">
          <cell r="C217" t="str">
            <v xml:space="preserve">PRAVESH KUMAR SHARMA </v>
          </cell>
          <cell r="D217" t="str">
            <v/>
          </cell>
        </row>
        <row r="218">
          <cell r="C218" t="str">
            <v/>
          </cell>
        </row>
        <row r="220">
          <cell r="D220" t="str">
            <v>Father's/Huband's Name</v>
          </cell>
        </row>
        <row r="222">
          <cell r="D222" t="str">
            <v>MAHAVEER PRASAD SHARMA</v>
          </cell>
        </row>
        <row r="224">
          <cell r="D224" t="str">
            <v>Retirement</v>
          </cell>
        </row>
        <row r="226">
          <cell r="D226" t="str">
            <v>retired/is to retire</v>
          </cell>
        </row>
        <row r="228">
          <cell r="D228" t="str">
            <v>Shri</v>
          </cell>
        </row>
        <row r="230">
          <cell r="D230" t="str">
            <v xml:space="preserve">Pravesh Kumar Sharma </v>
          </cell>
        </row>
        <row r="232">
          <cell r="D232" t="str">
            <v>Signature of government employee</v>
          </cell>
        </row>
        <row r="239">
          <cell r="F239" t="str">
            <v>[After amount adjusted  Under sub rules (2),(3) and (4) of Rule 93  Rs.  NIL  and   Under rule 94  Rs.  NIL   and amount mentioned in Form No 8  Rs.  NIL ,Total adjustable amt.Rs.0] --&gt;  details is attached</v>
          </cell>
        </row>
        <row r="332">
          <cell r="H332" t="str">
            <v/>
          </cell>
        </row>
        <row r="333">
          <cell r="H333" t="str">
            <v/>
          </cell>
        </row>
        <row r="341">
          <cell r="H341" t="str">
            <v/>
          </cell>
        </row>
        <row r="342">
          <cell r="H342" t="str">
            <v/>
          </cell>
        </row>
        <row r="344">
          <cell r="H344" t="str">
            <v>NIL</v>
          </cell>
        </row>
        <row r="351">
          <cell r="A351" t="str">
            <v>NIL</v>
          </cell>
          <cell r="B351" t="str">
            <v>NIL</v>
          </cell>
          <cell r="D351" t="str">
            <v>NIL</v>
          </cell>
          <cell r="G351" t="str">
            <v>NIL</v>
          </cell>
          <cell r="H351" t="str">
            <v>NIL</v>
          </cell>
        </row>
        <row r="406">
          <cell r="K406" t="str">
            <v/>
          </cell>
        </row>
        <row r="455">
          <cell r="A455" t="str">
            <v>Design &amp; prepared by Pravesh Kumar Sharma-9460100093</v>
          </cell>
        </row>
        <row r="456">
          <cell r="A456" t="str">
            <v>Name_of_Treasury</v>
          </cell>
        </row>
        <row r="457">
          <cell r="A457" t="str">
            <v>AJMER</v>
          </cell>
        </row>
        <row r="458">
          <cell r="A458" t="str">
            <v>ALWAR</v>
          </cell>
        </row>
        <row r="459">
          <cell r="A459" t="str">
            <v xml:space="preserve">BANSWARA </v>
          </cell>
        </row>
        <row r="460">
          <cell r="A460" t="str">
            <v>BARAN</v>
          </cell>
        </row>
        <row r="461">
          <cell r="A461" t="str">
            <v>BARMER</v>
          </cell>
        </row>
        <row r="462">
          <cell r="A462" t="str">
            <v xml:space="preserve">BHARATPUR </v>
          </cell>
        </row>
        <row r="463">
          <cell r="A463" t="str">
            <v>BHILWARA</v>
          </cell>
        </row>
        <row r="464">
          <cell r="A464" t="str">
            <v>BIKANER</v>
          </cell>
        </row>
        <row r="465">
          <cell r="A465" t="str">
            <v>BUNDI</v>
          </cell>
        </row>
        <row r="466">
          <cell r="A466" t="str">
            <v xml:space="preserve">CHITTORGARH </v>
          </cell>
        </row>
        <row r="467">
          <cell r="A467" t="str">
            <v>CHURU</v>
          </cell>
        </row>
        <row r="468">
          <cell r="A468" t="str">
            <v>DAUSA</v>
          </cell>
        </row>
        <row r="469">
          <cell r="A469" t="str">
            <v>DHOLPUR</v>
          </cell>
        </row>
        <row r="470">
          <cell r="A470" t="str">
            <v>DUNGARPUR</v>
          </cell>
        </row>
        <row r="471">
          <cell r="A471" t="str">
            <v xml:space="preserve">GANGANAGAR </v>
          </cell>
        </row>
        <row r="472">
          <cell r="A472" t="str">
            <v>HANUMANGARH</v>
          </cell>
        </row>
        <row r="473">
          <cell r="A473" t="str">
            <v xml:space="preserve">JAIPUR </v>
          </cell>
        </row>
        <row r="474">
          <cell r="A474" t="str">
            <v>JAISALMER</v>
          </cell>
        </row>
        <row r="475">
          <cell r="A475" t="str">
            <v>JALORE</v>
          </cell>
        </row>
        <row r="476">
          <cell r="A476" t="str">
            <v>JHALAWAR</v>
          </cell>
        </row>
        <row r="477">
          <cell r="A477" t="str">
            <v>JHUNJHUNU</v>
          </cell>
        </row>
        <row r="478">
          <cell r="A478" t="str">
            <v>JODHPUR</v>
          </cell>
        </row>
        <row r="479">
          <cell r="A479" t="str">
            <v xml:space="preserve">KARAULI  </v>
          </cell>
        </row>
        <row r="480">
          <cell r="A480" t="str">
            <v>KOTA</v>
          </cell>
        </row>
        <row r="481">
          <cell r="A481" t="str">
            <v>NAGAUR</v>
          </cell>
        </row>
        <row r="482">
          <cell r="A482" t="str">
            <v>PALI</v>
          </cell>
        </row>
        <row r="483">
          <cell r="A483" t="str">
            <v>RAJSAMAND</v>
          </cell>
        </row>
        <row r="484">
          <cell r="A484" t="str">
            <v xml:space="preserve">SAWAI MADHOPUR </v>
          </cell>
        </row>
        <row r="485">
          <cell r="A485" t="str">
            <v>SIKAR</v>
          </cell>
        </row>
        <row r="486">
          <cell r="A486" t="str">
            <v>SIROHI</v>
          </cell>
        </row>
        <row r="487">
          <cell r="A487" t="str">
            <v>TONK</v>
          </cell>
        </row>
        <row r="488">
          <cell r="A488" t="str">
            <v>UDAIPUR</v>
          </cell>
        </row>
        <row r="489">
          <cell r="A489" t="str">
            <v>SECRETAIAT</v>
          </cell>
        </row>
        <row r="519">
          <cell r="G519">
            <v>1997</v>
          </cell>
        </row>
        <row r="520">
          <cell r="G520">
            <v>1998</v>
          </cell>
        </row>
        <row r="521">
          <cell r="G521">
            <v>1999</v>
          </cell>
        </row>
        <row r="522">
          <cell r="G522">
            <v>2000</v>
          </cell>
        </row>
        <row r="523">
          <cell r="G523">
            <v>2001</v>
          </cell>
        </row>
        <row r="524">
          <cell r="G524">
            <v>2002</v>
          </cell>
        </row>
        <row r="525">
          <cell r="G525">
            <v>2003</v>
          </cell>
        </row>
        <row r="526">
          <cell r="G526">
            <v>2004</v>
          </cell>
        </row>
        <row r="527">
          <cell r="G527">
            <v>2005</v>
          </cell>
        </row>
        <row r="528">
          <cell r="G528">
            <v>2006</v>
          </cell>
        </row>
        <row r="529">
          <cell r="G529">
            <v>2007</v>
          </cell>
        </row>
        <row r="530">
          <cell r="G530">
            <v>2008</v>
          </cell>
        </row>
        <row r="531">
          <cell r="G531">
            <v>2009</v>
          </cell>
        </row>
        <row r="532">
          <cell r="G532">
            <v>2010</v>
          </cell>
        </row>
        <row r="533">
          <cell r="G533">
            <v>2011</v>
          </cell>
        </row>
        <row r="534">
          <cell r="G534">
            <v>2012</v>
          </cell>
        </row>
        <row r="535">
          <cell r="G535" t="str">
            <v/>
          </cell>
        </row>
        <row r="541">
          <cell r="B541" t="str">
            <v>Retired Government servant who dies after retirement but does not leave behind a widow or widower</v>
          </cell>
        </row>
        <row r="542">
          <cell r="B542" t="str">
            <v>On the death or remarriage of a widow/widower who was in receipt of Family Pension</v>
          </cell>
        </row>
        <row r="545">
          <cell r="A545" t="str">
            <v>NAME OF BANK</v>
          </cell>
        </row>
        <row r="546">
          <cell r="A546" t="str">
            <v>ALLAHABAD BANK</v>
          </cell>
        </row>
        <row r="547">
          <cell r="A547" t="str">
            <v>BANK OF BARODA</v>
          </cell>
        </row>
        <row r="548">
          <cell r="A548" t="str">
            <v>BANK OF INDIA</v>
          </cell>
        </row>
        <row r="549">
          <cell r="A549" t="str">
            <v>CENTRAL BANK OF INDIA</v>
          </cell>
        </row>
        <row r="550">
          <cell r="A550" t="str">
            <v>PUNJAB NATIONAL BANK</v>
          </cell>
        </row>
        <row r="551">
          <cell r="A551" t="str">
            <v>STATE BANK OF INDIA</v>
          </cell>
        </row>
        <row r="552">
          <cell r="A552" t="str">
            <v>UCO BANK</v>
          </cell>
        </row>
        <row r="553">
          <cell r="A553" t="str">
            <v>UNION BANK OF INDIA</v>
          </cell>
        </row>
        <row r="554">
          <cell r="A554" t="str">
            <v>Oriental Bank of Commerce</v>
          </cell>
        </row>
        <row r="560">
          <cell r="A560" t="str">
            <v>joint data</v>
          </cell>
        </row>
      </sheetData>
      <sheetData sheetId="11" refreshError="1"/>
      <sheetData sheetId="12" refreshError="1"/>
      <sheetData sheetId="13">
        <row r="6">
          <cell r="K6">
            <v>0</v>
          </cell>
          <cell r="L6" t="str">
            <v>NO</v>
          </cell>
        </row>
        <row r="8">
          <cell r="K8">
            <v>0</v>
          </cell>
          <cell r="L8" t="str">
            <v>NO</v>
          </cell>
        </row>
        <row r="11">
          <cell r="K11">
            <v>0</v>
          </cell>
          <cell r="L11" t="str">
            <v>NO</v>
          </cell>
        </row>
        <row r="12">
          <cell r="K12">
            <v>0</v>
          </cell>
          <cell r="L12" t="str">
            <v>NO</v>
          </cell>
        </row>
        <row r="13">
          <cell r="K13">
            <v>0</v>
          </cell>
          <cell r="L13" t="str">
            <v>NO</v>
          </cell>
        </row>
        <row r="14">
          <cell r="K14">
            <v>0</v>
          </cell>
          <cell r="L14" t="str">
            <v>NO</v>
          </cell>
        </row>
        <row r="16">
          <cell r="K16">
            <v>0</v>
          </cell>
          <cell r="L16" t="str">
            <v>NO</v>
          </cell>
        </row>
        <row r="26">
          <cell r="E26">
            <v>0</v>
          </cell>
          <cell r="F26">
            <v>0</v>
          </cell>
          <cell r="G26">
            <v>0</v>
          </cell>
        </row>
        <row r="27">
          <cell r="F27">
            <v>0</v>
          </cell>
        </row>
        <row r="29">
          <cell r="E29">
            <v>0</v>
          </cell>
          <cell r="F29">
            <v>0</v>
          </cell>
          <cell r="G29">
            <v>0</v>
          </cell>
        </row>
        <row r="30">
          <cell r="E30">
            <v>0</v>
          </cell>
          <cell r="F30">
            <v>0</v>
          </cell>
          <cell r="G30">
            <v>0</v>
          </cell>
        </row>
        <row r="31">
          <cell r="E31">
            <v>0</v>
          </cell>
          <cell r="F31">
            <v>0</v>
          </cell>
          <cell r="G31">
            <v>0</v>
          </cell>
        </row>
        <row r="32">
          <cell r="E32">
            <v>0</v>
          </cell>
          <cell r="F32">
            <v>0</v>
          </cell>
          <cell r="G32">
            <v>0</v>
          </cell>
        </row>
        <row r="33">
          <cell r="E33">
            <v>0</v>
          </cell>
          <cell r="F33">
            <v>0</v>
          </cell>
          <cell r="G33">
            <v>0</v>
          </cell>
        </row>
        <row r="34">
          <cell r="E34">
            <v>0</v>
          </cell>
          <cell r="F34">
            <v>0</v>
          </cell>
          <cell r="G34">
            <v>0</v>
          </cell>
        </row>
        <row r="35">
          <cell r="E35">
            <v>0</v>
          </cell>
          <cell r="F35">
            <v>0</v>
          </cell>
          <cell r="G35">
            <v>0</v>
          </cell>
        </row>
        <row r="36">
          <cell r="E36">
            <v>0</v>
          </cell>
          <cell r="F36">
            <v>0</v>
          </cell>
          <cell r="G36">
            <v>0</v>
          </cell>
        </row>
        <row r="37">
          <cell r="E37">
            <v>0</v>
          </cell>
          <cell r="F37">
            <v>0</v>
          </cell>
          <cell r="G37">
            <v>0</v>
          </cell>
        </row>
        <row r="38">
          <cell r="E38">
            <v>0</v>
          </cell>
          <cell r="F38">
            <v>0</v>
          </cell>
          <cell r="G38">
            <v>0</v>
          </cell>
        </row>
        <row r="39">
          <cell r="E39">
            <v>0</v>
          </cell>
          <cell r="F39">
            <v>0</v>
          </cell>
          <cell r="G39">
            <v>0</v>
          </cell>
        </row>
        <row r="40">
          <cell r="E40">
            <v>0</v>
          </cell>
          <cell r="F40">
            <v>0</v>
          </cell>
          <cell r="G40">
            <v>0</v>
          </cell>
        </row>
      </sheetData>
      <sheetData sheetId="14">
        <row r="26">
          <cell r="H26" t="str">
            <v/>
          </cell>
        </row>
        <row r="32">
          <cell r="E32" t="str">
            <v>NO</v>
          </cell>
        </row>
      </sheetData>
      <sheetData sheetId="15">
        <row r="8">
          <cell r="G8">
            <v>0</v>
          </cell>
        </row>
        <row r="9">
          <cell r="G9">
            <v>0</v>
          </cell>
        </row>
        <row r="10">
          <cell r="G10">
            <v>0</v>
          </cell>
        </row>
        <row r="11">
          <cell r="G11">
            <v>0</v>
          </cell>
        </row>
        <row r="12">
          <cell r="G12">
            <v>0</v>
          </cell>
        </row>
        <row r="13">
          <cell r="G13">
            <v>0</v>
          </cell>
        </row>
        <row r="14">
          <cell r="G14">
            <v>0</v>
          </cell>
        </row>
        <row r="15">
          <cell r="G15">
            <v>0</v>
          </cell>
        </row>
        <row r="16">
          <cell r="G16">
            <v>0</v>
          </cell>
        </row>
        <row r="17">
          <cell r="G17">
            <v>0</v>
          </cell>
        </row>
        <row r="18">
          <cell r="G18">
            <v>0</v>
          </cell>
        </row>
        <row r="19">
          <cell r="G19">
            <v>0</v>
          </cell>
        </row>
        <row r="20">
          <cell r="G20">
            <v>0</v>
          </cell>
        </row>
        <row r="21">
          <cell r="G21">
            <v>0</v>
          </cell>
        </row>
        <row r="22">
          <cell r="G22">
            <v>0</v>
          </cell>
        </row>
        <row r="23">
          <cell r="G23">
            <v>0</v>
          </cell>
        </row>
        <row r="24">
          <cell r="G24">
            <v>0</v>
          </cell>
        </row>
        <row r="25">
          <cell r="G25">
            <v>0</v>
          </cell>
        </row>
        <row r="26">
          <cell r="G26">
            <v>0</v>
          </cell>
        </row>
        <row r="27">
          <cell r="G27">
            <v>0</v>
          </cell>
        </row>
        <row r="28">
          <cell r="G28">
            <v>0</v>
          </cell>
        </row>
        <row r="29">
          <cell r="G29">
            <v>0</v>
          </cell>
        </row>
        <row r="30">
          <cell r="G30">
            <v>0</v>
          </cell>
        </row>
        <row r="31">
          <cell r="G31">
            <v>0</v>
          </cell>
        </row>
        <row r="32">
          <cell r="G32">
            <v>0</v>
          </cell>
        </row>
        <row r="33">
          <cell r="G33">
            <v>0</v>
          </cell>
        </row>
      </sheetData>
      <sheetData sheetId="16" refreshError="1"/>
      <sheetData sheetId="17" refreshError="1"/>
      <sheetData sheetId="18">
        <row r="3">
          <cell r="D3" t="str">
            <v>V PAY</v>
          </cell>
        </row>
        <row r="4">
          <cell r="D4">
            <v>0.35</v>
          </cell>
          <cell r="E4">
            <v>0.06</v>
          </cell>
        </row>
        <row r="5">
          <cell r="D5">
            <v>0.41</v>
          </cell>
          <cell r="E5">
            <v>0.09</v>
          </cell>
        </row>
        <row r="6">
          <cell r="D6">
            <v>0.47</v>
          </cell>
          <cell r="E6">
            <v>0.12</v>
          </cell>
        </row>
        <row r="7">
          <cell r="D7">
            <v>0.54</v>
          </cell>
          <cell r="E7">
            <v>0.16</v>
          </cell>
        </row>
        <row r="8">
          <cell r="D8">
            <v>0.64</v>
          </cell>
          <cell r="E8">
            <v>0.22</v>
          </cell>
        </row>
        <row r="9">
          <cell r="D9">
            <v>0.73</v>
          </cell>
          <cell r="E9">
            <v>0.27</v>
          </cell>
        </row>
        <row r="10">
          <cell r="D10">
            <v>0.87</v>
          </cell>
          <cell r="E10">
            <v>0.35</v>
          </cell>
        </row>
        <row r="11">
          <cell r="D11">
            <v>1.03</v>
          </cell>
          <cell r="E11">
            <v>0.45</v>
          </cell>
        </row>
        <row r="12">
          <cell r="D12">
            <v>1.1499999999999999</v>
          </cell>
          <cell r="E12">
            <v>0.51</v>
          </cell>
        </row>
        <row r="13">
          <cell r="D13">
            <v>1.27</v>
          </cell>
          <cell r="E13">
            <v>0.57999999999999996</v>
          </cell>
        </row>
        <row r="14">
          <cell r="D14">
            <v>1.39</v>
          </cell>
          <cell r="E14">
            <v>0.65</v>
          </cell>
        </row>
        <row r="15">
          <cell r="D15">
            <v>1.51</v>
          </cell>
          <cell r="E15">
            <v>0.72</v>
          </cell>
        </row>
        <row r="16">
          <cell r="D16">
            <v>1.66</v>
          </cell>
          <cell r="E16">
            <v>0.8</v>
          </cell>
        </row>
        <row r="17">
          <cell r="D17">
            <v>1.83</v>
          </cell>
          <cell r="E17">
            <v>0.9</v>
          </cell>
        </row>
        <row r="18">
          <cell r="D18">
            <v>2</v>
          </cell>
          <cell r="E18">
            <v>1</v>
          </cell>
        </row>
        <row r="19">
          <cell r="D19">
            <v>2.12</v>
          </cell>
          <cell r="E19">
            <v>1.07</v>
          </cell>
        </row>
        <row r="20">
          <cell r="D20">
            <v>2.23</v>
          </cell>
          <cell r="E20">
            <v>1.1299999999999999</v>
          </cell>
        </row>
        <row r="21">
          <cell r="D21">
            <v>2.34</v>
          </cell>
          <cell r="E21">
            <v>1.19</v>
          </cell>
        </row>
        <row r="22">
          <cell r="D22">
            <v>2.4500000000000002</v>
          </cell>
          <cell r="E22">
            <v>1.25</v>
          </cell>
          <cell r="F22">
            <v>0</v>
          </cell>
        </row>
        <row r="23">
          <cell r="D23">
            <v>2.57</v>
          </cell>
          <cell r="E23">
            <v>1.32</v>
          </cell>
          <cell r="F23">
            <v>0.02</v>
          </cell>
        </row>
        <row r="24">
          <cell r="E24">
            <v>1.36</v>
          </cell>
          <cell r="F24">
            <v>0.04</v>
          </cell>
        </row>
        <row r="25">
          <cell r="E25">
            <v>1.39</v>
          </cell>
          <cell r="F25">
            <v>0.05</v>
          </cell>
        </row>
        <row r="26">
          <cell r="E26">
            <v>1.42</v>
          </cell>
          <cell r="F26">
            <v>7.0000000000000007E-2</v>
          </cell>
        </row>
        <row r="27">
          <cell r="E27">
            <v>1.48</v>
          </cell>
          <cell r="F27">
            <v>0.09</v>
          </cell>
        </row>
        <row r="28">
          <cell r="E28">
            <v>1.54</v>
          </cell>
          <cell r="F28">
            <v>0.12</v>
          </cell>
        </row>
        <row r="29">
          <cell r="E29">
            <v>1.64</v>
          </cell>
          <cell r="F29">
            <v>0.17</v>
          </cell>
        </row>
        <row r="30">
          <cell r="E30">
            <v>1.64</v>
          </cell>
          <cell r="F30">
            <v>0.17</v>
          </cell>
        </row>
        <row r="31">
          <cell r="E31">
            <v>1.64</v>
          </cell>
          <cell r="F31">
            <v>0.17</v>
          </cell>
        </row>
      </sheetData>
      <sheetData sheetId="19" refreshError="1"/>
      <sheetData sheetId="20" refreshError="1"/>
      <sheetData sheetId="21">
        <row r="214">
          <cell r="G214">
            <v>0</v>
          </cell>
        </row>
      </sheetData>
      <sheetData sheetId="22" refreshError="1"/>
      <sheetData sheetId="23" refreshError="1"/>
      <sheetData sheetId="24">
        <row r="13">
          <cell r="G13" t="str">
            <v>Regular Pension Case</v>
          </cell>
        </row>
      </sheetData>
      <sheetData sheetId="25" refreshError="1"/>
      <sheetData sheetId="26" refreshError="1"/>
      <sheetData sheetId="27">
        <row r="8">
          <cell r="B8" t="str">
            <v>Father Name</v>
          </cell>
        </row>
        <row r="20">
          <cell r="F20" t="str">
            <v>TREASURY  BIKANER</v>
          </cell>
        </row>
      </sheetData>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ow r="71">
          <cell r="B71" t="str">
            <v>BIKANER</v>
          </cell>
        </row>
      </sheetData>
      <sheetData sheetId="43">
        <row r="15">
          <cell r="B15" t="str">
            <v>ABCD</v>
          </cell>
          <cell r="E15">
            <v>24167</v>
          </cell>
          <cell r="G15" t="str">
            <v>Wife</v>
          </cell>
        </row>
        <row r="16">
          <cell r="B16" t="str">
            <v>PQRS</v>
          </cell>
          <cell r="E16">
            <v>36982</v>
          </cell>
          <cell r="G16" t="str">
            <v>Son</v>
          </cell>
        </row>
        <row r="17">
          <cell r="B17" t="str">
            <v/>
          </cell>
          <cell r="E17" t="str">
            <v/>
          </cell>
          <cell r="G17" t="str">
            <v/>
          </cell>
        </row>
        <row r="18">
          <cell r="B18" t="str">
            <v/>
          </cell>
          <cell r="E18" t="str">
            <v/>
          </cell>
          <cell r="G18" t="str">
            <v/>
          </cell>
        </row>
        <row r="19">
          <cell r="B19" t="str">
            <v/>
          </cell>
          <cell r="E19" t="str">
            <v/>
          </cell>
          <cell r="G19" t="str">
            <v/>
          </cell>
        </row>
        <row r="20">
          <cell r="B20" t="str">
            <v/>
          </cell>
          <cell r="E20" t="str">
            <v/>
          </cell>
          <cell r="G20" t="str">
            <v/>
          </cell>
        </row>
        <row r="21">
          <cell r="B21" t="str">
            <v/>
          </cell>
          <cell r="E21" t="str">
            <v/>
          </cell>
          <cell r="G21" t="str">
            <v/>
          </cell>
        </row>
        <row r="24">
          <cell r="A24" t="str">
            <v/>
          </cell>
          <cell r="B24" t="str">
            <v/>
          </cell>
        </row>
      </sheetData>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G2" t="str">
            <v>Judicial Deptt.</v>
          </cell>
        </row>
        <row r="3">
          <cell r="G3" t="str">
            <v>R.A.C Deptt</v>
          </cell>
        </row>
        <row r="4">
          <cell r="G4" t="str">
            <v>Vacation Deptt</v>
          </cell>
        </row>
        <row r="5">
          <cell r="G5" t="str">
            <v>Others Deptt</v>
          </cell>
        </row>
        <row r="9">
          <cell r="K9">
            <v>1990</v>
          </cell>
          <cell r="Y9">
            <v>1990</v>
          </cell>
          <cell r="Z9">
            <v>6</v>
          </cell>
          <cell r="AA9" t="str">
            <v>Joining Time</v>
          </cell>
        </row>
        <row r="10">
          <cell r="K10">
            <v>1991</v>
          </cell>
          <cell r="Y10">
            <v>1992</v>
          </cell>
          <cell r="Z10">
            <v>30</v>
          </cell>
          <cell r="AA10" t="str">
            <v>Surrender Leave</v>
          </cell>
        </row>
        <row r="11">
          <cell r="K11">
            <v>1992</v>
          </cell>
          <cell r="Y11">
            <v>2000</v>
          </cell>
          <cell r="Z11">
            <v>30</v>
          </cell>
          <cell r="AA11" t="str">
            <v>Surrender Leave</v>
          </cell>
        </row>
        <row r="12">
          <cell r="K12">
            <v>1993</v>
          </cell>
          <cell r="Y12">
            <v>2001</v>
          </cell>
          <cell r="Z12">
            <v>3</v>
          </cell>
          <cell r="AA12" t="str">
            <v>Leave Adjustment</v>
          </cell>
        </row>
        <row r="13">
          <cell r="K13">
            <v>1994</v>
          </cell>
          <cell r="Y13">
            <v>2008</v>
          </cell>
          <cell r="Z13">
            <v>15</v>
          </cell>
          <cell r="AA13" t="str">
            <v>Surrender Leave</v>
          </cell>
        </row>
        <row r="14">
          <cell r="K14">
            <v>1995</v>
          </cell>
          <cell r="Y14">
            <v>2009</v>
          </cell>
          <cell r="Z14">
            <v>15</v>
          </cell>
          <cell r="AA14" t="str">
            <v>Surrender Leave</v>
          </cell>
        </row>
        <row r="15">
          <cell r="K15">
            <v>1996</v>
          </cell>
          <cell r="Y15">
            <v>2010</v>
          </cell>
          <cell r="Z15">
            <v>15</v>
          </cell>
          <cell r="AA15" t="str">
            <v>Surrender Leave</v>
          </cell>
        </row>
        <row r="16">
          <cell r="K16">
            <v>1997</v>
          </cell>
          <cell r="Y16">
            <v>2011</v>
          </cell>
          <cell r="Z16">
            <v>15</v>
          </cell>
          <cell r="AA16" t="str">
            <v>Surrender Leave</v>
          </cell>
        </row>
        <row r="17">
          <cell r="K17">
            <v>1998</v>
          </cell>
          <cell r="Y17">
            <v>2012</v>
          </cell>
          <cell r="Z17">
            <v>15</v>
          </cell>
          <cell r="AA17" t="str">
            <v>Surrender Leave</v>
          </cell>
        </row>
        <row r="18">
          <cell r="K18">
            <v>1999</v>
          </cell>
          <cell r="Y18">
            <v>2013</v>
          </cell>
          <cell r="Z18">
            <v>15</v>
          </cell>
          <cell r="AA18" t="str">
            <v>Surrender Leave</v>
          </cell>
        </row>
        <row r="19">
          <cell r="K19">
            <v>2000</v>
          </cell>
          <cell r="Y19">
            <v>2014</v>
          </cell>
          <cell r="Z19">
            <v>15</v>
          </cell>
          <cell r="AA19" t="str">
            <v>Surrender Leave</v>
          </cell>
        </row>
        <row r="20">
          <cell r="K20">
            <v>2001</v>
          </cell>
          <cell r="Y20">
            <v>2015</v>
          </cell>
          <cell r="Z20">
            <v>15</v>
          </cell>
          <cell r="AA20" t="str">
            <v>Surrender Leave</v>
          </cell>
        </row>
        <row r="21">
          <cell r="K21">
            <v>2002</v>
          </cell>
          <cell r="Y21" t="str">
            <v/>
          </cell>
          <cell r="Z21">
            <v>0</v>
          </cell>
          <cell r="AA21" t="str">
            <v/>
          </cell>
        </row>
        <row r="22">
          <cell r="K22">
            <v>2003</v>
          </cell>
          <cell r="Y22" t="str">
            <v/>
          </cell>
          <cell r="Z22">
            <v>0</v>
          </cell>
          <cell r="AA22" t="str">
            <v/>
          </cell>
        </row>
        <row r="23">
          <cell r="K23">
            <v>2004</v>
          </cell>
          <cell r="Y23" t="str">
            <v/>
          </cell>
          <cell r="Z23">
            <v>0</v>
          </cell>
          <cell r="AA23" t="str">
            <v/>
          </cell>
        </row>
        <row r="24">
          <cell r="K24">
            <v>2005</v>
          </cell>
          <cell r="Y24" t="str">
            <v/>
          </cell>
          <cell r="Z24">
            <v>0</v>
          </cell>
          <cell r="AA24" t="str">
            <v/>
          </cell>
        </row>
        <row r="25">
          <cell r="K25">
            <v>2006</v>
          </cell>
          <cell r="Y25" t="str">
            <v/>
          </cell>
          <cell r="Z25">
            <v>0</v>
          </cell>
          <cell r="AA25" t="str">
            <v/>
          </cell>
        </row>
        <row r="26">
          <cell r="K26">
            <v>2007</v>
          </cell>
          <cell r="Y26" t="str">
            <v/>
          </cell>
          <cell r="Z26">
            <v>0</v>
          </cell>
          <cell r="AA26" t="str">
            <v/>
          </cell>
        </row>
        <row r="27">
          <cell r="K27">
            <v>2008</v>
          </cell>
          <cell r="Y27" t="str">
            <v/>
          </cell>
          <cell r="Z27">
            <v>0</v>
          </cell>
          <cell r="AA27" t="str">
            <v/>
          </cell>
        </row>
        <row r="28">
          <cell r="K28">
            <v>2009</v>
          </cell>
          <cell r="Y28" t="str">
            <v/>
          </cell>
          <cell r="Z28">
            <v>0</v>
          </cell>
          <cell r="AA28" t="str">
            <v/>
          </cell>
        </row>
        <row r="29">
          <cell r="K29">
            <v>2010</v>
          </cell>
          <cell r="Y29" t="str">
            <v/>
          </cell>
          <cell r="Z29">
            <v>0</v>
          </cell>
          <cell r="AA29" t="str">
            <v/>
          </cell>
        </row>
        <row r="30">
          <cell r="K30">
            <v>2011</v>
          </cell>
          <cell r="Y30" t="str">
            <v/>
          </cell>
          <cell r="Z30">
            <v>0</v>
          </cell>
          <cell r="AA30" t="str">
            <v/>
          </cell>
        </row>
        <row r="31">
          <cell r="K31">
            <v>2012</v>
          </cell>
          <cell r="Y31" t="str">
            <v/>
          </cell>
          <cell r="Z31">
            <v>0</v>
          </cell>
          <cell r="AA31" t="str">
            <v/>
          </cell>
        </row>
        <row r="32">
          <cell r="K32">
            <v>2013</v>
          </cell>
          <cell r="Y32" t="str">
            <v/>
          </cell>
          <cell r="Z32">
            <v>0</v>
          </cell>
          <cell r="AA32" t="str">
            <v/>
          </cell>
        </row>
        <row r="33">
          <cell r="K33">
            <v>2014</v>
          </cell>
          <cell r="Y33" t="str">
            <v/>
          </cell>
          <cell r="Z33">
            <v>0</v>
          </cell>
          <cell r="AA33" t="str">
            <v/>
          </cell>
        </row>
        <row r="34">
          <cell r="K34">
            <v>2015</v>
          </cell>
          <cell r="Y34" t="str">
            <v/>
          </cell>
          <cell r="Z34">
            <v>0</v>
          </cell>
          <cell r="AA34" t="str">
            <v/>
          </cell>
        </row>
        <row r="35">
          <cell r="K35">
            <v>2015</v>
          </cell>
          <cell r="Y35" t="str">
            <v/>
          </cell>
          <cell r="Z35">
            <v>0</v>
          </cell>
          <cell r="AA35" t="str">
            <v/>
          </cell>
        </row>
        <row r="36">
          <cell r="K36" t="str">
            <v/>
          </cell>
          <cell r="Y36" t="str">
            <v/>
          </cell>
          <cell r="Z36">
            <v>0</v>
          </cell>
          <cell r="AA36" t="str">
            <v/>
          </cell>
        </row>
        <row r="37">
          <cell r="K37" t="str">
            <v/>
          </cell>
          <cell r="Y37" t="str">
            <v/>
          </cell>
          <cell r="Z37">
            <v>0</v>
          </cell>
          <cell r="AA37" t="str">
            <v/>
          </cell>
        </row>
        <row r="38">
          <cell r="K38" t="str">
            <v/>
          </cell>
          <cell r="Y38" t="str">
            <v/>
          </cell>
          <cell r="Z38">
            <v>0</v>
          </cell>
          <cell r="AA38" t="str">
            <v/>
          </cell>
        </row>
        <row r="39">
          <cell r="K39" t="str">
            <v/>
          </cell>
          <cell r="Y39" t="str">
            <v/>
          </cell>
          <cell r="Z39">
            <v>0</v>
          </cell>
          <cell r="AA39" t="str">
            <v/>
          </cell>
        </row>
        <row r="40">
          <cell r="K40" t="str">
            <v/>
          </cell>
          <cell r="Y40" t="str">
            <v/>
          </cell>
          <cell r="Z40">
            <v>0</v>
          </cell>
          <cell r="AA40" t="str">
            <v/>
          </cell>
        </row>
        <row r="41">
          <cell r="K41" t="str">
            <v/>
          </cell>
          <cell r="Y41" t="str">
            <v/>
          </cell>
          <cell r="Z41">
            <v>0</v>
          </cell>
          <cell r="AA41" t="str">
            <v/>
          </cell>
        </row>
        <row r="42">
          <cell r="K42" t="str">
            <v/>
          </cell>
          <cell r="Y42" t="str">
            <v/>
          </cell>
          <cell r="Z42">
            <v>0</v>
          </cell>
          <cell r="AA42" t="str">
            <v/>
          </cell>
        </row>
        <row r="43">
          <cell r="K43" t="str">
            <v/>
          </cell>
          <cell r="Y43" t="str">
            <v/>
          </cell>
          <cell r="Z43">
            <v>0</v>
          </cell>
          <cell r="AA43" t="str">
            <v/>
          </cell>
        </row>
        <row r="44">
          <cell r="K44" t="str">
            <v/>
          </cell>
          <cell r="Y44" t="str">
            <v/>
          </cell>
          <cell r="Z44">
            <v>0</v>
          </cell>
          <cell r="AA44" t="str">
            <v/>
          </cell>
        </row>
        <row r="45">
          <cell r="K45" t="str">
            <v/>
          </cell>
          <cell r="Y45" t="str">
            <v/>
          </cell>
          <cell r="Z45">
            <v>0</v>
          </cell>
          <cell r="AA45" t="str">
            <v/>
          </cell>
        </row>
        <row r="46">
          <cell r="K46" t="str">
            <v/>
          </cell>
          <cell r="Y46" t="str">
            <v/>
          </cell>
          <cell r="Z46">
            <v>0</v>
          </cell>
          <cell r="AA46" t="str">
            <v/>
          </cell>
        </row>
        <row r="47">
          <cell r="K47" t="str">
            <v/>
          </cell>
          <cell r="Y47" t="str">
            <v/>
          </cell>
          <cell r="Z47">
            <v>0</v>
          </cell>
          <cell r="AA47" t="str">
            <v/>
          </cell>
        </row>
        <row r="48">
          <cell r="K48" t="str">
            <v/>
          </cell>
          <cell r="Y48" t="str">
            <v/>
          </cell>
          <cell r="Z48">
            <v>0</v>
          </cell>
          <cell r="AA48" t="str">
            <v/>
          </cell>
        </row>
        <row r="49">
          <cell r="K49" t="str">
            <v/>
          </cell>
          <cell r="Y49" t="str">
            <v/>
          </cell>
          <cell r="Z49">
            <v>0</v>
          </cell>
          <cell r="AA49" t="str">
            <v/>
          </cell>
        </row>
        <row r="50">
          <cell r="K50" t="str">
            <v/>
          </cell>
          <cell r="Y50" t="str">
            <v/>
          </cell>
          <cell r="Z50">
            <v>0</v>
          </cell>
          <cell r="AA50" t="str">
            <v/>
          </cell>
        </row>
        <row r="51">
          <cell r="K51" t="str">
            <v/>
          </cell>
          <cell r="Y51" t="str">
            <v/>
          </cell>
          <cell r="Z51">
            <v>0</v>
          </cell>
          <cell r="AA51" t="str">
            <v/>
          </cell>
        </row>
        <row r="52">
          <cell r="K52" t="str">
            <v/>
          </cell>
          <cell r="Y52" t="str">
            <v/>
          </cell>
          <cell r="Z52">
            <v>0</v>
          </cell>
          <cell r="AA52" t="str">
            <v/>
          </cell>
        </row>
        <row r="53">
          <cell r="K53" t="str">
            <v/>
          </cell>
          <cell r="Y53" t="str">
            <v/>
          </cell>
          <cell r="Z53">
            <v>0</v>
          </cell>
          <cell r="AA53" t="str">
            <v/>
          </cell>
        </row>
      </sheetData>
      <sheetData sheetId="5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Pension%20master(2.0).xls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sheetPr codeName="Sheet9">
    <pageSetUpPr fitToPage="1"/>
  </sheetPr>
  <dimension ref="A1:M35"/>
  <sheetViews>
    <sheetView tabSelected="1" view="pageBreakPreview" zoomScaleSheetLayoutView="100" workbookViewId="0">
      <selection activeCell="N18" sqref="N18"/>
    </sheetView>
  </sheetViews>
  <sheetFormatPr defaultColWidth="9.140625" defaultRowHeight="12.75"/>
  <cols>
    <col min="1" max="1" width="4.7109375" style="1" customWidth="1"/>
    <col min="2" max="2" width="9.140625" style="1"/>
    <col min="3" max="3" width="1.7109375" style="1" customWidth="1"/>
    <col min="4" max="4" width="9.140625" style="1"/>
    <col min="5" max="5" width="11.5703125" style="1" customWidth="1"/>
    <col min="6" max="6" width="5.7109375" style="1" customWidth="1"/>
    <col min="7" max="9" width="9.140625" style="1"/>
    <col min="10" max="10" width="11.85546875" style="1" customWidth="1"/>
    <col min="11" max="12" width="9.140625" style="1"/>
    <col min="13" max="13" width="18.85546875" style="1" customWidth="1"/>
    <col min="14" max="16384" width="9.140625" style="1"/>
  </cols>
  <sheetData>
    <row r="1" spans="1:13" ht="15.75" thickBot="1">
      <c r="A1" s="199">
        <v>1</v>
      </c>
      <c r="B1" s="199"/>
      <c r="C1" s="199"/>
      <c r="D1" s="199"/>
      <c r="E1" s="199"/>
      <c r="F1" s="199"/>
      <c r="G1" s="199"/>
      <c r="H1" s="199"/>
      <c r="I1" s="199"/>
      <c r="J1" s="199"/>
    </row>
    <row r="2" spans="1:13" ht="21.75" thickTop="1" thickBot="1">
      <c r="A2" s="200"/>
      <c r="B2" s="200"/>
      <c r="C2" s="200"/>
      <c r="D2" s="200"/>
      <c r="E2" s="200"/>
      <c r="F2" s="200"/>
      <c r="G2" s="200"/>
      <c r="H2" s="200"/>
      <c r="I2" s="200"/>
      <c r="J2" s="200"/>
      <c r="M2" s="186" t="s">
        <v>718</v>
      </c>
    </row>
    <row r="3" spans="1:13" ht="15" customHeight="1" thickTop="1">
      <c r="A3" s="2"/>
      <c r="B3" s="2"/>
      <c r="C3" s="2"/>
      <c r="D3" s="2"/>
      <c r="E3" s="2"/>
      <c r="F3" s="2"/>
      <c r="G3" s="2"/>
      <c r="H3" s="2"/>
      <c r="I3" s="2"/>
      <c r="J3" s="2"/>
    </row>
    <row r="4" spans="1:13" ht="15" customHeight="1">
      <c r="A4" s="2"/>
      <c r="B4" s="2"/>
      <c r="C4" s="2"/>
      <c r="D4" s="2"/>
      <c r="E4" s="2"/>
      <c r="F4" s="2"/>
      <c r="G4" s="2"/>
      <c r="H4" s="2"/>
      <c r="I4" s="2"/>
      <c r="J4" s="2"/>
    </row>
    <row r="5" spans="1:13" ht="15" customHeight="1">
      <c r="A5" s="2"/>
      <c r="B5" s="2"/>
      <c r="C5" s="2"/>
      <c r="D5" s="2"/>
      <c r="E5" s="2"/>
      <c r="F5" s="2"/>
      <c r="G5" s="2"/>
      <c r="H5" s="2"/>
      <c r="I5" s="2"/>
      <c r="J5" s="2"/>
    </row>
    <row r="6" spans="1:13" ht="22.5" customHeight="1">
      <c r="A6" s="3"/>
      <c r="B6" s="3"/>
      <c r="C6" s="3"/>
      <c r="D6" s="3"/>
      <c r="E6" s="3"/>
      <c r="F6" s="3"/>
      <c r="G6" s="3"/>
      <c r="H6" s="3"/>
      <c r="I6" s="3"/>
      <c r="J6" s="3"/>
    </row>
    <row r="7" spans="1:13" ht="22.5" customHeight="1">
      <c r="A7" s="3"/>
      <c r="B7" s="3"/>
      <c r="C7" s="3"/>
      <c r="D7" s="3"/>
      <c r="E7" s="3"/>
      <c r="F7" s="3"/>
      <c r="G7" s="3"/>
      <c r="H7" s="3"/>
      <c r="I7" s="3"/>
      <c r="J7" s="3"/>
    </row>
    <row r="8" spans="1:13" ht="30" customHeight="1">
      <c r="A8" s="3"/>
      <c r="B8" s="3"/>
      <c r="C8" s="3"/>
      <c r="D8" s="3"/>
      <c r="E8" s="3"/>
      <c r="F8" s="3"/>
      <c r="G8" s="3"/>
      <c r="H8" s="3"/>
      <c r="I8" s="3"/>
      <c r="J8" s="3"/>
    </row>
    <row r="9" spans="1:13" ht="15">
      <c r="A9" s="4"/>
      <c r="B9" s="201"/>
      <c r="C9" s="201"/>
      <c r="D9" s="201"/>
      <c r="E9" s="201"/>
      <c r="F9" s="5"/>
      <c r="G9" s="6"/>
      <c r="H9" s="2"/>
      <c r="I9" s="201"/>
      <c r="J9" s="201"/>
    </row>
    <row r="10" spans="1:13" ht="15.75" customHeight="1">
      <c r="A10" s="2"/>
      <c r="B10" s="2"/>
      <c r="C10" s="2"/>
      <c r="D10" s="2"/>
      <c r="E10" s="2"/>
      <c r="F10" s="2"/>
      <c r="G10" s="2"/>
      <c r="H10" s="2"/>
      <c r="I10" s="2"/>
      <c r="J10" s="2"/>
    </row>
    <row r="11" spans="1:13" ht="15.75" customHeight="1">
      <c r="A11" s="2"/>
      <c r="B11" s="2"/>
      <c r="C11" s="2"/>
      <c r="D11" s="2"/>
      <c r="E11" s="2"/>
      <c r="F11" s="2"/>
      <c r="G11" s="2"/>
      <c r="H11" s="2"/>
      <c r="I11" s="2"/>
      <c r="J11" s="2"/>
    </row>
    <row r="12" spans="1:13" ht="15" customHeight="1">
      <c r="A12" s="2"/>
      <c r="B12" s="2"/>
      <c r="C12" s="2"/>
      <c r="D12" s="2"/>
      <c r="E12" s="2"/>
      <c r="F12" s="2"/>
      <c r="G12" s="2"/>
      <c r="H12" s="2"/>
      <c r="I12" s="2"/>
      <c r="J12" s="2"/>
    </row>
    <row r="13" spans="1:13" ht="24.75" customHeight="1" thickBot="1">
      <c r="A13" s="2"/>
      <c r="B13" s="2"/>
      <c r="C13" s="2"/>
      <c r="D13" s="2"/>
      <c r="E13" s="2"/>
      <c r="F13" s="2"/>
      <c r="G13" s="7" t="str">
        <f>[1]Mastersheet!C66</f>
        <v>Regular Pension Case</v>
      </c>
      <c r="I13" s="2"/>
      <c r="J13" s="2"/>
    </row>
    <row r="14" spans="1:13" ht="15" customHeight="1" thickTop="1">
      <c r="A14" s="8"/>
      <c r="B14" s="9"/>
      <c r="C14" s="9"/>
      <c r="D14" s="9"/>
      <c r="E14" s="9"/>
      <c r="F14" s="9"/>
      <c r="G14" s="9"/>
      <c r="H14" s="9"/>
      <c r="I14" s="9"/>
      <c r="J14" s="10"/>
    </row>
    <row r="15" spans="1:13" ht="18">
      <c r="A15" s="11"/>
      <c r="B15" s="194" t="s">
        <v>0</v>
      </c>
      <c r="C15" s="194"/>
      <c r="D15" s="194"/>
      <c r="E15" s="194"/>
      <c r="F15" s="12"/>
      <c r="G15" s="202" t="str">
        <f>[1]Pravesh!C217</f>
        <v xml:space="preserve">PRAVESH KUMAR SHARMA </v>
      </c>
      <c r="H15" s="196"/>
      <c r="I15" s="196"/>
      <c r="J15" s="197"/>
    </row>
    <row r="16" spans="1:13" ht="18">
      <c r="A16" s="11"/>
      <c r="B16" s="195"/>
      <c r="C16" s="195"/>
      <c r="D16" s="195"/>
      <c r="E16" s="195"/>
      <c r="F16" s="12"/>
      <c r="G16" s="191"/>
      <c r="H16" s="191"/>
      <c r="I16" s="191"/>
      <c r="J16" s="198"/>
    </row>
    <row r="17" spans="1:10" ht="21.75" customHeight="1">
      <c r="A17" s="11"/>
      <c r="B17" s="12"/>
      <c r="C17" s="12"/>
      <c r="D17" s="12"/>
      <c r="E17" s="12"/>
      <c r="F17" s="12"/>
      <c r="G17" s="191" t="str">
        <f>[1]Pravesh!C218</f>
        <v/>
      </c>
      <c r="H17" s="191"/>
      <c r="I17" s="191"/>
      <c r="J17" s="13"/>
    </row>
    <row r="18" spans="1:10" ht="22.5" customHeight="1">
      <c r="A18" s="11"/>
      <c r="B18" s="12"/>
      <c r="C18" s="12"/>
      <c r="D18" s="12"/>
      <c r="E18" s="12"/>
      <c r="F18" s="12"/>
      <c r="G18" s="192" t="str">
        <f>[1]Pravesh!D217</f>
        <v/>
      </c>
      <c r="H18" s="192"/>
      <c r="I18" s="192"/>
      <c r="J18" s="193"/>
    </row>
    <row r="19" spans="1:10" ht="9" customHeight="1">
      <c r="A19" s="11"/>
      <c r="B19" s="12"/>
      <c r="C19" s="12"/>
      <c r="D19" s="12"/>
      <c r="E19" s="12"/>
      <c r="F19" s="12"/>
      <c r="G19" s="14"/>
      <c r="H19" s="14"/>
      <c r="I19" s="14"/>
      <c r="J19" s="15"/>
    </row>
    <row r="20" spans="1:10" ht="18">
      <c r="A20" s="16"/>
      <c r="B20" s="194" t="str">
        <f>[1]Pravesh!D220</f>
        <v>Father's/Huband's Name</v>
      </c>
      <c r="C20" s="194"/>
      <c r="D20" s="194"/>
      <c r="E20" s="194"/>
      <c r="F20" s="12"/>
      <c r="G20" s="196" t="str">
        <f>[1]Pravesh!D222</f>
        <v>MAHAVEER PRASAD SHARMA</v>
      </c>
      <c r="H20" s="196"/>
      <c r="I20" s="196"/>
      <c r="J20" s="197"/>
    </row>
    <row r="21" spans="1:10" ht="18">
      <c r="A21" s="16"/>
      <c r="B21" s="195"/>
      <c r="C21" s="195"/>
      <c r="D21" s="195"/>
      <c r="E21" s="195"/>
      <c r="F21" s="12"/>
      <c r="G21" s="191"/>
      <c r="H21" s="191"/>
      <c r="I21" s="191"/>
      <c r="J21" s="198"/>
    </row>
    <row r="22" spans="1:10" ht="18">
      <c r="A22" s="16"/>
      <c r="B22" s="12"/>
      <c r="C22" s="12"/>
      <c r="D22" s="12"/>
      <c r="E22" s="12"/>
      <c r="F22" s="12"/>
      <c r="G22" s="192"/>
      <c r="H22" s="192"/>
      <c r="I22" s="192"/>
      <c r="J22" s="193"/>
    </row>
    <row r="23" spans="1:10" ht="18" customHeight="1">
      <c r="A23" s="11"/>
      <c r="B23" s="204" t="s">
        <v>1</v>
      </c>
      <c r="C23" s="204"/>
      <c r="D23" s="204" t="str">
        <f>[1]Pravesh!D224</f>
        <v>Retirement</v>
      </c>
      <c r="E23" s="204"/>
      <c r="F23" s="204"/>
      <c r="G23" s="205" t="str">
        <f>[1]Mastersheet!H62</f>
        <v>30/06/2022</v>
      </c>
      <c r="H23" s="205"/>
      <c r="I23" s="205"/>
      <c r="J23" s="206"/>
    </row>
    <row r="24" spans="1:10" ht="18">
      <c r="A24" s="11"/>
      <c r="B24" s="204"/>
      <c r="C24" s="204"/>
      <c r="D24" s="204"/>
      <c r="E24" s="204"/>
      <c r="F24" s="204"/>
      <c r="G24" s="192"/>
      <c r="H24" s="192"/>
      <c r="I24" s="192"/>
      <c r="J24" s="193"/>
    </row>
    <row r="25" spans="1:10" ht="18">
      <c r="A25" s="11"/>
      <c r="B25" s="12"/>
      <c r="C25" s="12"/>
      <c r="D25" s="12"/>
      <c r="E25" s="12"/>
      <c r="F25" s="12"/>
      <c r="G25" s="192"/>
      <c r="H25" s="192"/>
      <c r="I25" s="192"/>
      <c r="J25" s="193"/>
    </row>
    <row r="26" spans="1:10" ht="18" customHeight="1">
      <c r="A26" s="16"/>
      <c r="B26" s="194" t="s">
        <v>2</v>
      </c>
      <c r="C26" s="194"/>
      <c r="D26" s="194"/>
      <c r="E26" s="194"/>
      <c r="F26" s="12"/>
      <c r="G26" s="196" t="str">
        <f>[1]Mastersheet!B4</f>
        <v>ASSISTANT ACCOUNT OFFICER -I</v>
      </c>
      <c r="H26" s="196"/>
      <c r="I26" s="196"/>
      <c r="J26" s="197"/>
    </row>
    <row r="27" spans="1:10" ht="18">
      <c r="A27" s="16"/>
      <c r="B27" s="195"/>
      <c r="C27" s="195"/>
      <c r="D27" s="195"/>
      <c r="E27" s="195"/>
      <c r="F27" s="12"/>
      <c r="G27" s="191"/>
      <c r="H27" s="191"/>
      <c r="I27" s="191"/>
      <c r="J27" s="198"/>
    </row>
    <row r="28" spans="1:10" ht="18">
      <c r="A28" s="16"/>
      <c r="B28" s="12"/>
      <c r="C28" s="12"/>
      <c r="D28" s="12"/>
      <c r="E28" s="12"/>
      <c r="F28" s="12"/>
      <c r="G28" s="192"/>
      <c r="H28" s="192"/>
      <c r="I28" s="192"/>
      <c r="J28" s="193"/>
    </row>
    <row r="29" spans="1:10" ht="18">
      <c r="A29" s="16"/>
      <c r="B29" s="194" t="s">
        <v>3</v>
      </c>
      <c r="C29" s="194"/>
      <c r="D29" s="194"/>
      <c r="E29" s="194"/>
      <c r="F29" s="17"/>
      <c r="G29" s="196" t="str">
        <f>[1]Mastersheet!B5</f>
        <v>DIRECTOR SECONDARY EDUCATION, RAJASTHAN, BIKANER</v>
      </c>
      <c r="H29" s="191"/>
      <c r="I29" s="191"/>
      <c r="J29" s="198"/>
    </row>
    <row r="30" spans="1:10">
      <c r="A30" s="16"/>
      <c r="B30" s="207"/>
      <c r="C30" s="207"/>
      <c r="D30" s="207"/>
      <c r="E30" s="207"/>
      <c r="F30" s="18"/>
      <c r="G30" s="191"/>
      <c r="H30" s="191"/>
      <c r="I30" s="191"/>
      <c r="J30" s="198"/>
    </row>
    <row r="31" spans="1:10">
      <c r="A31" s="16"/>
      <c r="B31" s="207"/>
      <c r="C31" s="207"/>
      <c r="D31" s="207"/>
      <c r="E31" s="207"/>
      <c r="F31" s="18"/>
      <c r="G31" s="191"/>
      <c r="H31" s="191"/>
      <c r="I31" s="191"/>
      <c r="J31" s="198"/>
    </row>
    <row r="32" spans="1:10" ht="15.75">
      <c r="A32" s="11"/>
      <c r="B32" s="195"/>
      <c r="C32" s="195"/>
      <c r="D32" s="195"/>
      <c r="E32" s="195"/>
      <c r="F32" s="19"/>
      <c r="G32" s="191"/>
      <c r="H32" s="191"/>
      <c r="I32" s="191"/>
      <c r="J32" s="198"/>
    </row>
    <row r="33" spans="1:10" ht="16.5" thickBot="1">
      <c r="A33" s="20"/>
      <c r="B33" s="208"/>
      <c r="C33" s="208"/>
      <c r="D33" s="208"/>
      <c r="E33" s="208"/>
      <c r="F33" s="21"/>
      <c r="G33" s="209"/>
      <c r="H33" s="209"/>
      <c r="I33" s="209"/>
      <c r="J33" s="210"/>
    </row>
    <row r="34" spans="1:10" ht="18.75" thickTop="1">
      <c r="A34" s="203" t="str">
        <f>CONCATENATE([1]Mastersheet!G11,"  ","(",[1]Mastersheet!H11,")")</f>
        <v>Office ID  (8920)</v>
      </c>
      <c r="B34" s="203"/>
      <c r="C34" s="203"/>
      <c r="D34" s="203"/>
      <c r="E34" s="203"/>
      <c r="F34" s="22" t="str">
        <f>CONCATENATE("Phone No.","  ","(","  ",[1]Mastersheet!$A$6)</f>
        <v>Phone No.  (  (0151  -1234567  )</v>
      </c>
      <c r="G34" s="23"/>
      <c r="H34" s="23"/>
      <c r="I34" s="23"/>
      <c r="J34" s="23"/>
    </row>
    <row r="35" spans="1:10">
      <c r="J35" s="1">
        <v>1</v>
      </c>
    </row>
  </sheetData>
  <mergeCells count="22">
    <mergeCell ref="A34:E34"/>
    <mergeCell ref="B23:C24"/>
    <mergeCell ref="D23:F24"/>
    <mergeCell ref="G23:J23"/>
    <mergeCell ref="G24:J24"/>
    <mergeCell ref="G25:J25"/>
    <mergeCell ref="B26:E27"/>
    <mergeCell ref="G26:J27"/>
    <mergeCell ref="G28:J28"/>
    <mergeCell ref="B29:E33"/>
    <mergeCell ref="G29:J33"/>
    <mergeCell ref="A1:J1"/>
    <mergeCell ref="A2:J2"/>
    <mergeCell ref="B9:E9"/>
    <mergeCell ref="I9:J9"/>
    <mergeCell ref="B15:E16"/>
    <mergeCell ref="G15:J16"/>
    <mergeCell ref="G17:I17"/>
    <mergeCell ref="G18:J18"/>
    <mergeCell ref="B20:E21"/>
    <mergeCell ref="G20:J21"/>
    <mergeCell ref="G22:J22"/>
  </mergeCells>
  <hyperlinks>
    <hyperlink ref="M2" r:id="rId1" tooltip="Click here for access required sheet"/>
  </hyperlinks>
  <printOptions horizontalCentered="1" verticalCentered="1"/>
  <pageMargins left="0.86614173228346458" right="0.35433070866141736" top="0.59055118110236227" bottom="0.78740157480314965" header="0.51181102362204722" footer="0.82677165354330717"/>
  <pageSetup paperSize="9" orientation="portrait" r:id="rId2"/>
  <headerFooter alignWithMargins="0">
    <oddFooter>&amp;R16.18.1.22.5.19.8√97263.0458756048</oddFooter>
  </headerFooter>
  <drawing r:id="rId3"/>
</worksheet>
</file>

<file path=xl/worksheets/sheet2.xml><?xml version="1.0" encoding="utf-8"?>
<worksheet xmlns="http://schemas.openxmlformats.org/spreadsheetml/2006/main" xmlns:r="http://schemas.openxmlformats.org/officeDocument/2006/relationships">
  <dimension ref="A1:C53"/>
  <sheetViews>
    <sheetView view="pageBreakPreview" zoomScaleSheetLayoutView="100" workbookViewId="0">
      <selection activeCell="H53" sqref="H53"/>
    </sheetView>
  </sheetViews>
  <sheetFormatPr defaultColWidth="9.140625" defaultRowHeight="12.75"/>
  <cols>
    <col min="1" max="1" width="9.140625" style="35"/>
    <col min="2" max="2" width="72" style="35" customWidth="1"/>
    <col min="3" max="3" width="10.42578125" style="35" customWidth="1"/>
    <col min="4" max="16384" width="9.140625" style="35"/>
  </cols>
  <sheetData>
    <row r="1" spans="1:3" ht="31.5">
      <c r="A1" s="36" t="s">
        <v>25</v>
      </c>
      <c r="B1" s="36" t="s">
        <v>26</v>
      </c>
      <c r="C1" s="36" t="s">
        <v>27</v>
      </c>
    </row>
    <row r="2" spans="1:3" ht="15.75">
      <c r="A2" s="37" t="s">
        <v>16</v>
      </c>
      <c r="B2" s="38" t="s">
        <v>28</v>
      </c>
      <c r="C2" s="39">
        <v>2</v>
      </c>
    </row>
    <row r="3" spans="1:3" ht="31.5">
      <c r="A3" s="40">
        <v>8</v>
      </c>
      <c r="B3" s="39" t="s">
        <v>29</v>
      </c>
      <c r="C3" s="41" t="s">
        <v>30</v>
      </c>
    </row>
    <row r="4" spans="1:3" ht="31.5">
      <c r="A4" s="40">
        <v>5</v>
      </c>
      <c r="B4" s="39" t="s">
        <v>31</v>
      </c>
      <c r="C4" s="41" t="s">
        <v>32</v>
      </c>
    </row>
    <row r="5" spans="1:3" ht="15.75">
      <c r="A5" s="40">
        <v>7</v>
      </c>
      <c r="B5" s="39" t="s">
        <v>33</v>
      </c>
      <c r="C5" s="41" t="s">
        <v>34</v>
      </c>
    </row>
    <row r="6" spans="1:3" ht="15.75">
      <c r="A6" s="40" t="s">
        <v>35</v>
      </c>
      <c r="B6" s="39" t="s">
        <v>36</v>
      </c>
      <c r="C6" s="41" t="s">
        <v>37</v>
      </c>
    </row>
    <row r="7" spans="1:3" ht="15.75">
      <c r="A7" s="40">
        <v>6</v>
      </c>
      <c r="B7" s="39" t="s">
        <v>38</v>
      </c>
      <c r="C7" s="41" t="s">
        <v>39</v>
      </c>
    </row>
    <row r="8" spans="1:3" ht="15.75">
      <c r="A8" s="40">
        <v>31</v>
      </c>
      <c r="B8" s="39" t="s">
        <v>40</v>
      </c>
      <c r="C8" s="41" t="s">
        <v>41</v>
      </c>
    </row>
    <row r="9" spans="1:3" ht="31.5">
      <c r="A9" s="40">
        <v>28</v>
      </c>
      <c r="B9" s="39" t="s">
        <v>42</v>
      </c>
      <c r="C9" s="41" t="s">
        <v>43</v>
      </c>
    </row>
    <row r="10" spans="1:3" ht="31.5">
      <c r="A10" s="40" t="s">
        <v>44</v>
      </c>
      <c r="B10" s="39" t="s">
        <v>45</v>
      </c>
      <c r="C10" s="41" t="s">
        <v>46</v>
      </c>
    </row>
    <row r="11" spans="1:3" ht="31.5">
      <c r="A11" s="40">
        <v>27</v>
      </c>
      <c r="B11" s="39" t="s">
        <v>47</v>
      </c>
      <c r="C11" s="41" t="s">
        <v>48</v>
      </c>
    </row>
    <row r="12" spans="1:3" ht="31.5">
      <c r="A12" s="40" t="s">
        <v>49</v>
      </c>
      <c r="B12" s="39" t="s">
        <v>50</v>
      </c>
      <c r="C12" s="41" t="s">
        <v>48</v>
      </c>
    </row>
    <row r="13" spans="1:3" ht="31.5">
      <c r="A13" s="42">
        <v>1</v>
      </c>
      <c r="B13" s="43" t="s">
        <v>51</v>
      </c>
      <c r="C13" s="41" t="s">
        <v>52</v>
      </c>
    </row>
    <row r="14" spans="1:3" ht="15.75">
      <c r="A14" s="40">
        <v>3</v>
      </c>
      <c r="B14" s="39" t="s">
        <v>53</v>
      </c>
      <c r="C14" s="41" t="s">
        <v>54</v>
      </c>
    </row>
    <row r="15" spans="1:3" ht="31.5">
      <c r="A15" s="40">
        <v>2</v>
      </c>
      <c r="B15" s="39" t="s">
        <v>55</v>
      </c>
      <c r="C15" s="41" t="s">
        <v>56</v>
      </c>
    </row>
    <row r="16" spans="1:3" ht="30">
      <c r="A16" s="37">
        <v>1</v>
      </c>
      <c r="B16" s="44" t="s">
        <v>57</v>
      </c>
      <c r="C16" s="41" t="s">
        <v>58</v>
      </c>
    </row>
    <row r="17" spans="1:3" ht="34.5" customHeight="1">
      <c r="A17" s="37">
        <v>5</v>
      </c>
      <c r="B17" s="45" t="s">
        <v>59</v>
      </c>
      <c r="C17" s="41" t="s">
        <v>60</v>
      </c>
    </row>
    <row r="18" spans="1:3" ht="31.5">
      <c r="A18" s="40">
        <v>9</v>
      </c>
      <c r="B18" s="39" t="s">
        <v>61</v>
      </c>
      <c r="C18" s="41" t="s">
        <v>62</v>
      </c>
    </row>
    <row r="19" spans="1:3" ht="31.5">
      <c r="A19" s="40" t="s">
        <v>63</v>
      </c>
      <c r="B19" s="39" t="s">
        <v>64</v>
      </c>
      <c r="C19" s="41" t="s">
        <v>62</v>
      </c>
    </row>
    <row r="20" spans="1:3" ht="15.75">
      <c r="A20" s="37" t="s">
        <v>16</v>
      </c>
      <c r="B20" s="38" t="s">
        <v>65</v>
      </c>
      <c r="C20" s="41" t="s">
        <v>66</v>
      </c>
    </row>
    <row r="21" spans="1:3" ht="15.75">
      <c r="A21" s="37" t="s">
        <v>16</v>
      </c>
      <c r="B21" s="38" t="s">
        <v>715</v>
      </c>
      <c r="C21" s="41" t="s">
        <v>716</v>
      </c>
    </row>
    <row r="22" spans="1:3" ht="47.25" hidden="1">
      <c r="A22" s="40">
        <v>10</v>
      </c>
      <c r="B22" s="39" t="s">
        <v>67</v>
      </c>
      <c r="C22" s="39">
        <v>367</v>
      </c>
    </row>
    <row r="23" spans="1:3" ht="47.25" hidden="1">
      <c r="A23" s="40">
        <v>11</v>
      </c>
      <c r="B23" s="39" t="s">
        <v>68</v>
      </c>
      <c r="C23" s="39">
        <v>368</v>
      </c>
    </row>
    <row r="24" spans="1:3" ht="31.5" hidden="1">
      <c r="A24" s="40">
        <v>12</v>
      </c>
      <c r="B24" s="39" t="s">
        <v>69</v>
      </c>
      <c r="C24" s="39" t="s">
        <v>70</v>
      </c>
    </row>
    <row r="25" spans="1:3" ht="31.5" hidden="1">
      <c r="A25" s="40">
        <v>13</v>
      </c>
      <c r="B25" s="39" t="s">
        <v>71</v>
      </c>
      <c r="C25" s="39">
        <v>371</v>
      </c>
    </row>
    <row r="26" spans="1:3" ht="31.5" hidden="1">
      <c r="A26" s="40">
        <v>14</v>
      </c>
      <c r="B26" s="39" t="s">
        <v>72</v>
      </c>
      <c r="C26" s="39" t="s">
        <v>73</v>
      </c>
    </row>
    <row r="27" spans="1:3" ht="15.75" hidden="1">
      <c r="A27" s="40" t="s">
        <v>74</v>
      </c>
      <c r="B27" s="39" t="s">
        <v>75</v>
      </c>
      <c r="C27" s="39">
        <v>374</v>
      </c>
    </row>
    <row r="28" spans="1:3" ht="31.5" hidden="1">
      <c r="A28" s="40">
        <v>15</v>
      </c>
      <c r="B28" s="39" t="s">
        <v>76</v>
      </c>
      <c r="C28" s="39">
        <v>375</v>
      </c>
    </row>
    <row r="29" spans="1:3" ht="15.75" hidden="1">
      <c r="A29" s="40" t="s">
        <v>77</v>
      </c>
      <c r="B29" s="39" t="s">
        <v>78</v>
      </c>
      <c r="C29" s="39">
        <v>376</v>
      </c>
    </row>
    <row r="30" spans="1:3" ht="15.75" hidden="1">
      <c r="A30" s="40" t="s">
        <v>79</v>
      </c>
      <c r="B30" s="39" t="s">
        <v>80</v>
      </c>
      <c r="C30" s="39" t="s">
        <v>81</v>
      </c>
    </row>
    <row r="31" spans="1:3" ht="31.5" hidden="1">
      <c r="A31" s="40">
        <v>16</v>
      </c>
      <c r="B31" s="39" t="s">
        <v>82</v>
      </c>
      <c r="C31" s="39">
        <v>379</v>
      </c>
    </row>
    <row r="32" spans="1:3" ht="15.75" hidden="1">
      <c r="A32" s="40" t="s">
        <v>83</v>
      </c>
      <c r="B32" s="39" t="s">
        <v>84</v>
      </c>
      <c r="C32" s="39">
        <v>380</v>
      </c>
    </row>
    <row r="33" spans="1:3" ht="15.75" hidden="1">
      <c r="A33" s="40" t="s">
        <v>85</v>
      </c>
      <c r="B33" s="39" t="s">
        <v>86</v>
      </c>
      <c r="C33" s="39" t="s">
        <v>87</v>
      </c>
    </row>
    <row r="34" spans="1:3" ht="15.75" hidden="1">
      <c r="A34" s="40">
        <v>17</v>
      </c>
      <c r="B34" s="39" t="s">
        <v>88</v>
      </c>
      <c r="C34" s="39" t="s">
        <v>89</v>
      </c>
    </row>
    <row r="35" spans="1:3" ht="31.5" hidden="1">
      <c r="A35" s="40">
        <v>18</v>
      </c>
      <c r="B35" s="39" t="s">
        <v>90</v>
      </c>
      <c r="C35" s="39" t="s">
        <v>91</v>
      </c>
    </row>
    <row r="36" spans="1:3" ht="47.25" hidden="1">
      <c r="A36" s="40">
        <v>19</v>
      </c>
      <c r="B36" s="39" t="s">
        <v>92</v>
      </c>
      <c r="C36" s="39">
        <v>393</v>
      </c>
    </row>
    <row r="37" spans="1:3" ht="47.25" hidden="1">
      <c r="A37" s="40">
        <v>20</v>
      </c>
      <c r="B37" s="39" t="s">
        <v>93</v>
      </c>
      <c r="C37" s="39" t="s">
        <v>94</v>
      </c>
    </row>
    <row r="38" spans="1:3" ht="47.25" hidden="1">
      <c r="A38" s="40">
        <v>21</v>
      </c>
      <c r="B38" s="39" t="s">
        <v>95</v>
      </c>
      <c r="C38" s="39" t="s">
        <v>96</v>
      </c>
    </row>
    <row r="39" spans="1:3" ht="31.5" hidden="1">
      <c r="A39" s="40">
        <v>22</v>
      </c>
      <c r="B39" s="39" t="s">
        <v>69</v>
      </c>
      <c r="C39" s="39" t="s">
        <v>97</v>
      </c>
    </row>
    <row r="40" spans="1:3" ht="15.75" hidden="1">
      <c r="A40" s="40">
        <v>23</v>
      </c>
      <c r="B40" s="39" t="s">
        <v>98</v>
      </c>
      <c r="C40" s="39">
        <v>400</v>
      </c>
    </row>
    <row r="41" spans="1:3" ht="15.75" hidden="1">
      <c r="A41" s="40">
        <v>24</v>
      </c>
      <c r="B41" s="39" t="s">
        <v>99</v>
      </c>
      <c r="C41" s="39">
        <v>401</v>
      </c>
    </row>
    <row r="42" spans="1:3" ht="31.5" hidden="1">
      <c r="A42" s="40">
        <v>25</v>
      </c>
      <c r="B42" s="39" t="s">
        <v>100</v>
      </c>
      <c r="C42" s="39" t="s">
        <v>101</v>
      </c>
    </row>
    <row r="43" spans="1:3" ht="15.75" hidden="1">
      <c r="A43" s="40">
        <v>26</v>
      </c>
      <c r="B43" s="39" t="s">
        <v>102</v>
      </c>
      <c r="C43" s="39" t="s">
        <v>103</v>
      </c>
    </row>
    <row r="44" spans="1:3" ht="31.5" hidden="1">
      <c r="A44" s="40">
        <v>29</v>
      </c>
      <c r="B44" s="39" t="s">
        <v>104</v>
      </c>
      <c r="C44" s="39">
        <v>414</v>
      </c>
    </row>
    <row r="45" spans="1:3" ht="31.5" hidden="1">
      <c r="A45" s="40">
        <v>30</v>
      </c>
      <c r="B45" s="39" t="s">
        <v>105</v>
      </c>
      <c r="C45" s="39" t="s">
        <v>106</v>
      </c>
    </row>
    <row r="46" spans="1:3" ht="15.75" hidden="1">
      <c r="A46" s="40">
        <v>32</v>
      </c>
      <c r="B46" s="39" t="s">
        <v>107</v>
      </c>
      <c r="C46" s="39">
        <v>419</v>
      </c>
    </row>
    <row r="47" spans="1:3" ht="31.5" hidden="1">
      <c r="A47" s="40">
        <v>33</v>
      </c>
      <c r="B47" s="39" t="s">
        <v>108</v>
      </c>
      <c r="C47" s="39" t="s">
        <v>109</v>
      </c>
    </row>
    <row r="48" spans="1:3" ht="15.75" hidden="1">
      <c r="A48" s="40">
        <v>4</v>
      </c>
      <c r="B48" s="39" t="s">
        <v>110</v>
      </c>
      <c r="C48" s="39">
        <v>351</v>
      </c>
    </row>
    <row r="49" spans="1:3" ht="15.75" customHeight="1">
      <c r="A49" s="211" t="s">
        <v>728</v>
      </c>
      <c r="B49" s="212"/>
      <c r="C49" s="213"/>
    </row>
    <row r="50" spans="1:3" s="189" customFormat="1" ht="21" customHeight="1">
      <c r="A50" s="214"/>
      <c r="B50" s="215"/>
      <c r="C50" s="216"/>
    </row>
    <row r="51" spans="1:3" ht="15.75">
      <c r="A51" s="37" t="s">
        <v>16</v>
      </c>
      <c r="B51" s="38" t="s">
        <v>722</v>
      </c>
      <c r="C51" s="41" t="s">
        <v>725</v>
      </c>
    </row>
    <row r="52" spans="1:3" ht="15.75">
      <c r="A52" s="37" t="s">
        <v>16</v>
      </c>
      <c r="B52" s="38" t="s">
        <v>723</v>
      </c>
      <c r="C52" s="41" t="s">
        <v>726</v>
      </c>
    </row>
    <row r="53" spans="1:3" ht="15.75">
      <c r="A53" s="37" t="s">
        <v>16</v>
      </c>
      <c r="B53" s="38" t="s">
        <v>724</v>
      </c>
      <c r="C53" s="41" t="s">
        <v>727</v>
      </c>
    </row>
  </sheetData>
  <mergeCells count="1">
    <mergeCell ref="A49:C50"/>
  </mergeCells>
  <pageMargins left="0.70866141732283472" right="0.31496062992125984" top="0.74803149606299213" bottom="0.74803149606299213" header="0.31496062992125984" footer="0.70866141732283472"/>
  <pageSetup paperSize="9" orientation="portrait" blackAndWhite="1" r:id="rId1"/>
  <headerFooter>
    <oddFooter>&amp;L16.18.1.22.5.19.8√97263.0458756048</oddFooter>
  </headerFooter>
</worksheet>
</file>

<file path=xl/worksheets/sheet3.xml><?xml version="1.0" encoding="utf-8"?>
<worksheet xmlns="http://schemas.openxmlformats.org/spreadsheetml/2006/main" xmlns:r="http://schemas.openxmlformats.org/officeDocument/2006/relationships">
  <sheetPr codeName="Sheet11">
    <pageSetUpPr fitToPage="1"/>
  </sheetPr>
  <dimension ref="A1:K46"/>
  <sheetViews>
    <sheetView view="pageBreakPreview" zoomScaleSheetLayoutView="100" workbookViewId="0">
      <selection activeCell="F10" sqref="F10:I11"/>
    </sheetView>
  </sheetViews>
  <sheetFormatPr defaultColWidth="9.140625" defaultRowHeight="19.5"/>
  <cols>
    <col min="1" max="1" width="6.42578125" style="24" customWidth="1"/>
    <col min="2" max="2" width="7.28515625" style="25" customWidth="1"/>
    <col min="3" max="3" width="10.7109375" style="25" customWidth="1"/>
    <col min="4" max="4" width="11.140625" style="25" bestFit="1" customWidth="1"/>
    <col min="5" max="5" width="9.5703125" style="25" customWidth="1"/>
    <col min="6" max="6" width="13.5703125" style="25" customWidth="1"/>
    <col min="7" max="7" width="14.140625" style="25" customWidth="1"/>
    <col min="8" max="8" width="14.28515625" style="25" customWidth="1"/>
    <col min="9" max="9" width="19.42578125" style="25" customWidth="1"/>
    <col min="10" max="16384" width="9.140625" style="25"/>
  </cols>
  <sheetData>
    <row r="1" spans="1:9">
      <c r="I1" s="25">
        <v>2</v>
      </c>
    </row>
    <row r="2" spans="1:9">
      <c r="A2" s="259" t="s">
        <v>721</v>
      </c>
      <c r="B2" s="259"/>
      <c r="C2" s="259"/>
      <c r="D2" s="259"/>
      <c r="E2" s="259"/>
      <c r="F2" s="259"/>
      <c r="G2" s="259"/>
      <c r="H2" s="259"/>
      <c r="I2" s="259"/>
    </row>
    <row r="3" spans="1:9">
      <c r="A3" s="260" t="s">
        <v>4</v>
      </c>
      <c r="B3" s="260"/>
      <c r="C3" s="260"/>
      <c r="D3" s="260"/>
      <c r="E3" s="260"/>
      <c r="F3" s="260"/>
      <c r="G3" s="260"/>
      <c r="H3" s="260"/>
      <c r="I3" s="260"/>
    </row>
    <row r="4" spans="1:9">
      <c r="A4" s="261"/>
      <c r="B4" s="261"/>
      <c r="C4" s="261"/>
      <c r="D4" s="261"/>
      <c r="E4" s="261"/>
      <c r="F4" s="261"/>
      <c r="G4" s="261"/>
      <c r="H4" s="261"/>
      <c r="I4" s="261"/>
    </row>
    <row r="5" spans="1:9">
      <c r="A5" s="26">
        <v>1</v>
      </c>
      <c r="B5" s="219" t="s">
        <v>5</v>
      </c>
      <c r="C5" s="219"/>
      <c r="D5" s="219"/>
      <c r="E5" s="219"/>
      <c r="F5" s="226" t="str">
        <f>[1]Mastersheet!$B$11</f>
        <v>RJJS199020001234</v>
      </c>
      <c r="G5" s="226"/>
      <c r="H5" s="226"/>
      <c r="I5" s="226"/>
    </row>
    <row r="6" spans="1:9">
      <c r="A6" s="233">
        <v>2</v>
      </c>
      <c r="B6" s="222" t="s">
        <v>6</v>
      </c>
      <c r="C6" s="222"/>
      <c r="D6" s="222"/>
      <c r="E6" s="222"/>
      <c r="F6" s="245" t="str">
        <f>UPPER([1]Mastersheet!B3)</f>
        <v xml:space="preserve">PRAVESH KUMAR SHARMA </v>
      </c>
      <c r="G6" s="245"/>
      <c r="H6" s="245"/>
      <c r="I6" s="245"/>
    </row>
    <row r="7" spans="1:9">
      <c r="A7" s="233"/>
      <c r="B7" s="222"/>
      <c r="C7" s="222"/>
      <c r="D7" s="222"/>
      <c r="E7" s="222"/>
      <c r="F7" s="245"/>
      <c r="G7" s="245"/>
      <c r="H7" s="245"/>
      <c r="I7" s="245"/>
    </row>
    <row r="8" spans="1:9">
      <c r="A8" s="233">
        <v>3</v>
      </c>
      <c r="B8" s="222" t="str">
        <f>IF('[1]Family data'!F3="Smt","Husband Name","Father Name")</f>
        <v>Father Name</v>
      </c>
      <c r="C8" s="222"/>
      <c r="D8" s="222"/>
      <c r="E8" s="222"/>
      <c r="F8" s="245" t="str">
        <f>UPPER([1]Mastersheet!$G$3)</f>
        <v>MAHAVEER PRASAD SHARMA</v>
      </c>
      <c r="G8" s="245"/>
      <c r="H8" s="245"/>
      <c r="I8" s="245"/>
    </row>
    <row r="9" spans="1:9">
      <c r="A9" s="233"/>
      <c r="B9" s="222"/>
      <c r="C9" s="222"/>
      <c r="D9" s="222"/>
      <c r="E9" s="222"/>
      <c r="F9" s="245"/>
      <c r="G9" s="245"/>
      <c r="H9" s="245"/>
      <c r="I9" s="245"/>
    </row>
    <row r="10" spans="1:9">
      <c r="A10" s="233">
        <v>4</v>
      </c>
      <c r="B10" s="222" t="s">
        <v>7</v>
      </c>
      <c r="C10" s="222"/>
      <c r="D10" s="222"/>
      <c r="E10" s="222"/>
      <c r="F10" s="245" t="str">
        <f>UPPER([1]Mastersheet!B4)</f>
        <v>ASSISTANT ACCOUNT OFFICER -I</v>
      </c>
      <c r="G10" s="245"/>
      <c r="H10" s="245"/>
      <c r="I10" s="245"/>
    </row>
    <row r="11" spans="1:9">
      <c r="A11" s="233"/>
      <c r="B11" s="222"/>
      <c r="C11" s="222"/>
      <c r="D11" s="222"/>
      <c r="E11" s="222"/>
      <c r="F11" s="245"/>
      <c r="G11" s="245"/>
      <c r="H11" s="245"/>
      <c r="I11" s="245"/>
    </row>
    <row r="12" spans="1:9" ht="19.5" customHeight="1">
      <c r="A12" s="233">
        <v>5</v>
      </c>
      <c r="B12" s="246" t="s">
        <v>719</v>
      </c>
      <c r="C12" s="247"/>
      <c r="D12" s="247"/>
      <c r="E12" s="248"/>
      <c r="F12" s="253" t="str">
        <f>UPPER([1]Mastersheet!B5)</f>
        <v>DIRECTOR SECONDARY EDUCATION, RAJASTHAN, BIKANER</v>
      </c>
      <c r="G12" s="254"/>
      <c r="H12" s="254"/>
      <c r="I12" s="187" t="s">
        <v>720</v>
      </c>
    </row>
    <row r="13" spans="1:9" ht="21.75" customHeight="1">
      <c r="A13" s="233"/>
      <c r="B13" s="249"/>
      <c r="C13" s="250"/>
      <c r="D13" s="250"/>
      <c r="E13" s="251"/>
      <c r="F13" s="255"/>
      <c r="G13" s="256"/>
      <c r="H13" s="256"/>
      <c r="I13" s="188">
        <f>[1]Mastersheet!H11</f>
        <v>8920</v>
      </c>
    </row>
    <row r="14" spans="1:9" ht="21.75" customHeight="1">
      <c r="A14" s="26">
        <v>6</v>
      </c>
      <c r="B14" s="252" t="s">
        <v>729</v>
      </c>
      <c r="C14" s="252"/>
      <c r="D14" s="252"/>
      <c r="E14" s="252"/>
      <c r="F14" s="190">
        <f>[1]Mastersheet!$E$12</f>
        <v>940000093</v>
      </c>
      <c r="G14" s="257" t="str">
        <f>[1]Mastersheet!$B$12</f>
        <v>praveshbkn@gmail.com</v>
      </c>
      <c r="H14" s="257"/>
      <c r="I14" s="258"/>
    </row>
    <row r="15" spans="1:9" ht="19.5" customHeight="1">
      <c r="A15" s="233">
        <v>7</v>
      </c>
      <c r="B15" s="222" t="s">
        <v>8</v>
      </c>
      <c r="C15" s="226"/>
      <c r="D15" s="226"/>
      <c r="E15" s="226"/>
      <c r="F15" s="245" t="str">
        <f>UPPER([1]Mastersheet!B7)</f>
        <v>B-204, KANTA KHATURIYA COLONY , BIKANER-334001</v>
      </c>
      <c r="G15" s="245"/>
      <c r="H15" s="245"/>
      <c r="I15" s="245"/>
    </row>
    <row r="16" spans="1:9">
      <c r="A16" s="233"/>
      <c r="B16" s="226"/>
      <c r="C16" s="226"/>
      <c r="D16" s="226"/>
      <c r="E16" s="226"/>
      <c r="F16" s="245"/>
      <c r="G16" s="245"/>
      <c r="H16" s="245"/>
      <c r="I16" s="245"/>
    </row>
    <row r="17" spans="1:11">
      <c r="A17" s="26">
        <v>8</v>
      </c>
      <c r="B17" s="219" t="s">
        <v>9</v>
      </c>
      <c r="C17" s="219"/>
      <c r="D17" s="219"/>
      <c r="E17" s="219"/>
      <c r="F17" s="242">
        <f>[1]Mastersheet!C62</f>
        <v>22828</v>
      </c>
      <c r="G17" s="219"/>
      <c r="H17" s="219"/>
      <c r="I17" s="219"/>
    </row>
    <row r="18" spans="1:11">
      <c r="A18" s="26">
        <v>9</v>
      </c>
      <c r="B18" s="219" t="s">
        <v>10</v>
      </c>
      <c r="C18" s="219"/>
      <c r="D18" s="219"/>
      <c r="E18" s="219"/>
      <c r="F18" s="242">
        <f>[1]Mastersheet!B63</f>
        <v>35766</v>
      </c>
      <c r="G18" s="219"/>
      <c r="H18" s="219"/>
      <c r="I18" s="219"/>
    </row>
    <row r="19" spans="1:11">
      <c r="A19" s="26">
        <v>10</v>
      </c>
      <c r="B19" s="243" t="s">
        <v>1</v>
      </c>
      <c r="C19" s="243"/>
      <c r="D19" s="243" t="str">
        <f>[1]Pravesh!D224</f>
        <v>Retirement</v>
      </c>
      <c r="E19" s="243"/>
      <c r="F19" s="244" t="str">
        <f>[1]Mastersheet!H62</f>
        <v>30/06/2022</v>
      </c>
      <c r="G19" s="219"/>
      <c r="H19" s="219"/>
      <c r="I19" s="219"/>
    </row>
    <row r="20" spans="1:11">
      <c r="A20" s="26">
        <v>11</v>
      </c>
      <c r="B20" s="219" t="str">
        <f>CONCATENATE("Name of ","  ",[1]Mastersheet!B14)</f>
        <v>Name of   Treasury</v>
      </c>
      <c r="C20" s="219"/>
      <c r="D20" s="219"/>
      <c r="E20" s="219"/>
      <c r="F20" s="219" t="str">
        <f>UPPER([1]Pravesh!I197)</f>
        <v>TREASURY  BIKANER</v>
      </c>
      <c r="G20" s="219"/>
      <c r="H20" s="219"/>
      <c r="I20" s="219"/>
    </row>
    <row r="21" spans="1:11">
      <c r="A21" s="224">
        <v>12</v>
      </c>
      <c r="B21" s="228" t="str">
        <f>CONCATENATE("Name of Banker from which pensioner wants to get","  ",LEFT([1]CFront!G13,LEN([1]CFront!G13)-4))</f>
        <v xml:space="preserve">Name of Banker from which pensioner wants to get  Regular Pension </v>
      </c>
      <c r="C21" s="229"/>
      <c r="D21" s="229"/>
      <c r="E21" s="228"/>
      <c r="F21" s="232" t="str">
        <f>UPPER([1]Mastersheet!C15)</f>
        <v>STATE BANK OF INDIA</v>
      </c>
      <c r="G21" s="232"/>
      <c r="H21" s="232"/>
      <c r="I21" s="232"/>
      <c r="K21" s="25" t="str">
        <f>CONCATENATE("Name of Banker from which pensioner wants to get","  ",LEFT([1]CFront!G13,LEN([1]CFront!G13)-4))</f>
        <v xml:space="preserve">Name of Banker from which pensioner wants to get  Regular Pension </v>
      </c>
    </row>
    <row r="22" spans="1:11">
      <c r="A22" s="224"/>
      <c r="B22" s="230"/>
      <c r="C22" s="231"/>
      <c r="D22" s="231"/>
      <c r="E22" s="230"/>
      <c r="F22" s="232"/>
      <c r="G22" s="232"/>
      <c r="H22" s="232"/>
      <c r="I22" s="232"/>
    </row>
    <row r="23" spans="1:11">
      <c r="A23" s="233">
        <v>13</v>
      </c>
      <c r="B23" s="225" t="s">
        <v>11</v>
      </c>
      <c r="C23" s="225"/>
      <c r="D23" s="225"/>
      <c r="E23" s="225"/>
      <c r="F23" s="232" t="str">
        <f>CONCATENATE(UPPER([1]Mastersheet!$D$15),"  ",[1]Mastersheet!$E$15)</f>
        <v>ABCD BRANCH  KOTEGATE BIKANER</v>
      </c>
      <c r="G23" s="232"/>
      <c r="H23" s="232"/>
      <c r="I23" s="232"/>
    </row>
    <row r="24" spans="1:11">
      <c r="A24" s="233"/>
      <c r="B24" s="225"/>
      <c r="C24" s="225"/>
      <c r="D24" s="225"/>
      <c r="E24" s="225"/>
      <c r="F24" s="232"/>
      <c r="G24" s="232"/>
      <c r="H24" s="232"/>
      <c r="I24" s="232"/>
    </row>
    <row r="25" spans="1:11">
      <c r="A25" s="26">
        <v>14</v>
      </c>
      <c r="B25" s="219" t="s">
        <v>12</v>
      </c>
      <c r="C25" s="219"/>
      <c r="D25" s="219"/>
      <c r="E25" s="219"/>
      <c r="F25" s="234" t="str">
        <f>[1]Mastersheet!$G$15</f>
        <v>012345678987654300</v>
      </c>
      <c r="G25" s="234"/>
      <c r="H25" s="234"/>
      <c r="I25" s="234"/>
    </row>
    <row r="26" spans="1:11">
      <c r="A26" s="233">
        <v>15</v>
      </c>
      <c r="B26" s="235" t="s">
        <v>13</v>
      </c>
      <c r="C26" s="235"/>
      <c r="D26" s="235"/>
      <c r="E26" s="235"/>
      <c r="F26" s="236" t="str">
        <f>[1]Mastersheet!$H$15</f>
        <v>SBI 010418</v>
      </c>
      <c r="G26" s="237"/>
      <c r="H26" s="237"/>
      <c r="I26" s="238"/>
    </row>
    <row r="27" spans="1:11">
      <c r="A27" s="233"/>
      <c r="B27" s="235"/>
      <c r="C27" s="235"/>
      <c r="D27" s="235"/>
      <c r="E27" s="235"/>
      <c r="F27" s="239"/>
      <c r="G27" s="240"/>
      <c r="H27" s="240"/>
      <c r="I27" s="241"/>
    </row>
    <row r="28" spans="1:11">
      <c r="A28" s="26">
        <v>16</v>
      </c>
      <c r="B28" s="219" t="s">
        <v>14</v>
      </c>
      <c r="C28" s="219"/>
      <c r="D28" s="219"/>
      <c r="E28" s="219"/>
      <c r="F28" s="227" t="str">
        <f>IF([1]Mastersheet!E11="","",[1]Mastersheet!E11)</f>
        <v>PANNOTAVBL</v>
      </c>
      <c r="G28" s="227"/>
      <c r="H28" s="227"/>
      <c r="I28" s="227"/>
    </row>
    <row r="29" spans="1:11">
      <c r="A29" s="26"/>
      <c r="B29" s="222" t="s">
        <v>15</v>
      </c>
      <c r="C29" s="222"/>
      <c r="D29" s="222"/>
      <c r="E29" s="222"/>
      <c r="F29" s="223" t="str">
        <f>[1]Mastersheet!$D$10</f>
        <v>N.A.</v>
      </c>
      <c r="G29" s="223"/>
      <c r="H29" s="223"/>
      <c r="I29" s="223"/>
    </row>
    <row r="30" spans="1:11">
      <c r="A30" s="224">
        <v>17</v>
      </c>
      <c r="B30" s="219" t="s">
        <v>17</v>
      </c>
      <c r="C30" s="219"/>
      <c r="D30" s="219"/>
      <c r="E30" s="219"/>
      <c r="F30" s="219"/>
      <c r="G30" s="219"/>
      <c r="H30" s="219"/>
      <c r="I30" s="219"/>
    </row>
    <row r="31" spans="1:11" s="30" customFormat="1" ht="42" customHeight="1">
      <c r="A31" s="224"/>
      <c r="B31" s="27" t="s">
        <v>18</v>
      </c>
      <c r="C31" s="225" t="s">
        <v>19</v>
      </c>
      <c r="D31" s="225"/>
      <c r="E31" s="225"/>
      <c r="F31" s="27" t="s">
        <v>20</v>
      </c>
      <c r="G31" s="28" t="s">
        <v>21</v>
      </c>
      <c r="H31" s="29" t="s">
        <v>22</v>
      </c>
      <c r="I31" s="29" t="s">
        <v>23</v>
      </c>
    </row>
    <row r="32" spans="1:11">
      <c r="A32" s="224"/>
      <c r="B32" s="31">
        <f>IF(G32&gt;0,1,"")</f>
        <v>1</v>
      </c>
      <c r="C32" s="226" t="str">
        <f>IF('[1]Family data'!A11&gt;0,'[1]Family data'!A11,"")</f>
        <v>ABCD</v>
      </c>
      <c r="D32" s="226"/>
      <c r="E32" s="226"/>
      <c r="F32" s="31" t="str">
        <f>IF('[1]Family data'!B11&gt;0,'[1]Family data'!B11,"")</f>
        <v>Wife</v>
      </c>
      <c r="G32" s="32">
        <f>IF('[1]Family data'!E11&gt;0,'[1]Family data'!E11,"")</f>
        <v>24167</v>
      </c>
      <c r="H32" s="31" t="str">
        <f>IF('[1]Family data'!F11&gt;0,'[1]Family data'!F11,"")</f>
        <v>Married</v>
      </c>
      <c r="I32" s="31" t="str">
        <f>IF('[1]Family data'!G11&gt;0,'[1]Family data'!G11,"")</f>
        <v>Unemployed</v>
      </c>
    </row>
    <row r="33" spans="1:9">
      <c r="A33" s="224"/>
      <c r="B33" s="31">
        <f t="shared" ref="B33:B40" si="0">IF(G33="","",B32+1)</f>
        <v>2</v>
      </c>
      <c r="C33" s="226" t="str">
        <f>IF('[1]Family data'!A12&gt;0,'[1]Family data'!A12,"")</f>
        <v>PQRS</v>
      </c>
      <c r="D33" s="226"/>
      <c r="E33" s="226"/>
      <c r="F33" s="31" t="str">
        <f>IF('[1]Family data'!B12&gt;0,'[1]Family data'!B12,"")</f>
        <v>Son</v>
      </c>
      <c r="G33" s="32">
        <f>IF('[1]Family data'!E12&gt;0,'[1]Family data'!E12,"")</f>
        <v>36982</v>
      </c>
      <c r="H33" s="31" t="str">
        <f>IF('[1]Family data'!F12&gt;0,'[1]Family data'!F12,"")</f>
        <v/>
      </c>
      <c r="I33" s="31" t="str">
        <f>IF('[1]Family data'!G12&gt;0,'[1]Family data'!G12,"")</f>
        <v/>
      </c>
    </row>
    <row r="34" spans="1:9">
      <c r="A34" s="224"/>
      <c r="B34" s="31" t="str">
        <f t="shared" si="0"/>
        <v/>
      </c>
      <c r="C34" s="226" t="str">
        <f>IF('[1]Family data'!A13&gt;0,'[1]Family data'!A13,"")</f>
        <v/>
      </c>
      <c r="D34" s="226"/>
      <c r="E34" s="226"/>
      <c r="F34" s="31" t="str">
        <f>IF('[1]Family data'!B13&gt;0,'[1]Family data'!B13,"")</f>
        <v/>
      </c>
      <c r="G34" s="32" t="str">
        <f>IF('[1]Family data'!E13&gt;0,'[1]Family data'!E13,"")</f>
        <v/>
      </c>
      <c r="H34" s="31" t="str">
        <f>IF('[1]Family data'!F13&gt;0,'[1]Family data'!F13,"")</f>
        <v/>
      </c>
      <c r="I34" s="31" t="str">
        <f>IF('[1]Family data'!G13&gt;0,'[1]Family data'!G13,"")</f>
        <v/>
      </c>
    </row>
    <row r="35" spans="1:9">
      <c r="A35" s="224"/>
      <c r="B35" s="31" t="str">
        <f t="shared" si="0"/>
        <v/>
      </c>
      <c r="C35" s="226" t="str">
        <f>IF('[1]Family data'!A14&gt;0,'[1]Family data'!A14,"")</f>
        <v/>
      </c>
      <c r="D35" s="226"/>
      <c r="E35" s="226"/>
      <c r="F35" s="31" t="str">
        <f>IF('[1]Family data'!B14&gt;0,'[1]Family data'!B14,"")</f>
        <v/>
      </c>
      <c r="G35" s="32" t="str">
        <f>IF('[1]Family data'!E14&gt;0,'[1]Family data'!E14,"")</f>
        <v/>
      </c>
      <c r="H35" s="31" t="str">
        <f>IF('[1]Family data'!F14&gt;0,'[1]Family data'!F14,"")</f>
        <v/>
      </c>
      <c r="I35" s="31" t="str">
        <f>IF('[1]Family data'!G14&gt;0,'[1]Family data'!G14,"")</f>
        <v/>
      </c>
    </row>
    <row r="36" spans="1:9">
      <c r="A36" s="224"/>
      <c r="B36" s="31" t="str">
        <f t="shared" si="0"/>
        <v/>
      </c>
      <c r="C36" s="226" t="str">
        <f>IF('[1]Family data'!A15&gt;0,'[1]Family data'!A15,"")</f>
        <v/>
      </c>
      <c r="D36" s="226"/>
      <c r="E36" s="226"/>
      <c r="F36" s="31" t="str">
        <f>IF('[1]Family data'!B15&gt;0,'[1]Family data'!B15,"")</f>
        <v/>
      </c>
      <c r="G36" s="32" t="str">
        <f>IF('[1]Family data'!E15&gt;0,'[1]Family data'!E15,"")</f>
        <v/>
      </c>
      <c r="H36" s="31" t="str">
        <f>IF('[1]Family data'!F15&gt;0,'[1]Family data'!F15,"")</f>
        <v/>
      </c>
      <c r="I36" s="31" t="str">
        <f>IF('[1]Family data'!G15&gt;0,'[1]Family data'!G15,"")</f>
        <v/>
      </c>
    </row>
    <row r="37" spans="1:9">
      <c r="A37" s="224"/>
      <c r="B37" s="31" t="str">
        <f t="shared" si="0"/>
        <v/>
      </c>
      <c r="C37" s="219" t="str">
        <f>IF('[1]Family data'!A16&gt;0,'[1]Family data'!A16,"")</f>
        <v/>
      </c>
      <c r="D37" s="219"/>
      <c r="E37" s="219"/>
      <c r="F37" s="31" t="str">
        <f>IF('[1]Family data'!B16&gt;0,'[1]Family data'!B16,"")</f>
        <v/>
      </c>
      <c r="G37" s="32" t="str">
        <f>IF('[1]Family data'!E16&gt;0,'[1]Family data'!E16,"")</f>
        <v/>
      </c>
      <c r="H37" s="31" t="str">
        <f>IF('[1]Family data'!F16&gt;0,'[1]Family data'!F16,"")</f>
        <v/>
      </c>
      <c r="I37" s="31" t="str">
        <f>IF('[1]Family data'!G16&gt;0,'[1]Family data'!G16,"")</f>
        <v/>
      </c>
    </row>
    <row r="38" spans="1:9">
      <c r="A38" s="224"/>
      <c r="B38" s="31" t="str">
        <f t="shared" si="0"/>
        <v/>
      </c>
      <c r="C38" s="219" t="str">
        <f>IF('[1]Family data'!A17&gt;0,'[1]Family data'!A17,"")</f>
        <v/>
      </c>
      <c r="D38" s="219"/>
      <c r="E38" s="219"/>
      <c r="F38" s="31" t="str">
        <f>IF('[1]Family data'!B17&gt;0,'[1]Family data'!B17,"")</f>
        <v/>
      </c>
      <c r="G38" s="32" t="str">
        <f>IF('[1]Family data'!E17&gt;0,'[1]Family data'!E17,"")</f>
        <v/>
      </c>
      <c r="H38" s="31" t="str">
        <f>IF('[1]Family data'!F17&gt;0,'[1]Family data'!F17,"")</f>
        <v/>
      </c>
      <c r="I38" s="31" t="str">
        <f>IF('[1]Family data'!G17&gt;0,'[1]Family data'!G17,"")</f>
        <v/>
      </c>
    </row>
    <row r="39" spans="1:9">
      <c r="A39" s="224"/>
      <c r="B39" s="31" t="str">
        <f t="shared" si="0"/>
        <v/>
      </c>
      <c r="C39" s="219" t="str">
        <f>IF('[1]Family data'!A18&gt;0,'[1]Family data'!A18,"")</f>
        <v/>
      </c>
      <c r="D39" s="219"/>
      <c r="E39" s="219"/>
      <c r="F39" s="31" t="str">
        <f>IF('[1]Family data'!B18&gt;0,'[1]Family data'!B18,"")</f>
        <v/>
      </c>
      <c r="G39" s="32" t="str">
        <f>IF('[1]Family data'!E18&gt;0,'[1]Family data'!E18,"")</f>
        <v/>
      </c>
      <c r="H39" s="31" t="str">
        <f>IF('[1]Family data'!F18&gt;0,'[1]Family data'!F18,"")</f>
        <v/>
      </c>
      <c r="I39" s="31" t="str">
        <f>IF('[1]Family data'!G18&gt;0,'[1]Family data'!G18,"")</f>
        <v/>
      </c>
    </row>
    <row r="40" spans="1:9">
      <c r="A40" s="224"/>
      <c r="B40" s="31" t="str">
        <f t="shared" si="0"/>
        <v/>
      </c>
      <c r="C40" s="219" t="str">
        <f>IF('[1]Family data'!A19&gt;0,'[1]Family data'!A19,"")</f>
        <v/>
      </c>
      <c r="D40" s="219"/>
      <c r="E40" s="219"/>
      <c r="F40" s="31" t="str">
        <f>IF('[1]Family data'!B19&gt;0,'[1]Family data'!B19,"")</f>
        <v/>
      </c>
      <c r="G40" s="32" t="str">
        <f>IF('[1]Family data'!E19&gt;0,'[1]Family data'!E19,"")</f>
        <v/>
      </c>
      <c r="H40" s="31" t="str">
        <f>IF('[1]Family data'!F19&gt;0,'[1]Family data'!F19,"")</f>
        <v/>
      </c>
      <c r="I40" s="31" t="str">
        <f>IF('[1]Family data'!G19&gt;0,'[1]Family data'!G19,"")</f>
        <v/>
      </c>
    </row>
    <row r="41" spans="1:9">
      <c r="A41" s="33"/>
      <c r="B41" s="220" t="s">
        <v>717</v>
      </c>
      <c r="C41" s="220"/>
      <c r="D41" s="220"/>
      <c r="E41" s="220"/>
      <c r="F41" s="220"/>
      <c r="G41" s="220"/>
      <c r="H41" s="220"/>
      <c r="I41" s="220"/>
    </row>
    <row r="42" spans="1:9">
      <c r="A42" s="33" t="str">
        <f>[1]C3!A24</f>
        <v/>
      </c>
      <c r="B42" s="34"/>
      <c r="C42" s="221" t="str">
        <f>[1]C3!B24</f>
        <v/>
      </c>
      <c r="D42" s="221"/>
      <c r="E42" s="221"/>
      <c r="F42" s="221"/>
      <c r="G42" s="221"/>
      <c r="H42" s="221"/>
      <c r="I42" s="221"/>
    </row>
    <row r="43" spans="1:9">
      <c r="A43" s="33"/>
      <c r="B43" s="34"/>
      <c r="C43" s="221"/>
      <c r="D43" s="221"/>
      <c r="E43" s="221"/>
      <c r="F43" s="221"/>
      <c r="G43" s="221"/>
      <c r="H43" s="221"/>
      <c r="I43" s="221"/>
    </row>
    <row r="44" spans="1:9">
      <c r="A44" s="33"/>
      <c r="B44" s="34"/>
      <c r="C44" s="34"/>
      <c r="D44" s="34"/>
      <c r="E44" s="34"/>
      <c r="F44" s="34"/>
      <c r="G44" s="34"/>
      <c r="H44" s="34"/>
      <c r="I44" s="34"/>
    </row>
    <row r="45" spans="1:9" ht="19.5" customHeight="1">
      <c r="A45" s="33"/>
      <c r="B45" s="217" t="s">
        <v>24</v>
      </c>
      <c r="C45" s="217"/>
      <c r="D45" s="217"/>
      <c r="E45" s="217"/>
      <c r="F45" s="218" t="str">
        <f>[1]Mastersheet!G9</f>
        <v>EXTRA ASSISTANT COMMISSIONER COLONISATION,(ADM), BIKANER</v>
      </c>
      <c r="G45" s="218"/>
      <c r="H45" s="218"/>
      <c r="I45" s="218"/>
    </row>
    <row r="46" spans="1:9">
      <c r="A46" s="33"/>
      <c r="B46" s="34"/>
      <c r="C46" s="34"/>
      <c r="D46" s="34"/>
      <c r="E46" s="34"/>
      <c r="F46" s="218"/>
      <c r="G46" s="218"/>
      <c r="H46" s="218"/>
      <c r="I46" s="218"/>
    </row>
  </sheetData>
  <mergeCells count="61">
    <mergeCell ref="A2:I2"/>
    <mergeCell ref="A3:I4"/>
    <mergeCell ref="B5:E5"/>
    <mergeCell ref="F5:I5"/>
    <mergeCell ref="A6:A7"/>
    <mergeCell ref="B6:E7"/>
    <mergeCell ref="F6:I7"/>
    <mergeCell ref="A15:A16"/>
    <mergeCell ref="B15:E16"/>
    <mergeCell ref="F15:I16"/>
    <mergeCell ref="A8:A9"/>
    <mergeCell ref="B8:E9"/>
    <mergeCell ref="F8:I9"/>
    <mergeCell ref="A10:A11"/>
    <mergeCell ref="B10:E11"/>
    <mergeCell ref="F10:I11"/>
    <mergeCell ref="A12:A13"/>
    <mergeCell ref="B12:E13"/>
    <mergeCell ref="B14:E14"/>
    <mergeCell ref="F12:H13"/>
    <mergeCell ref="G14:I14"/>
    <mergeCell ref="B17:E17"/>
    <mergeCell ref="F17:I17"/>
    <mergeCell ref="B18:E18"/>
    <mergeCell ref="F18:I18"/>
    <mergeCell ref="B19:C19"/>
    <mergeCell ref="D19:E19"/>
    <mergeCell ref="F19:I19"/>
    <mergeCell ref="B28:E28"/>
    <mergeCell ref="F28:I28"/>
    <mergeCell ref="B20:E20"/>
    <mergeCell ref="F20:I20"/>
    <mergeCell ref="A21:A22"/>
    <mergeCell ref="B21:E22"/>
    <mergeCell ref="F21:I22"/>
    <mergeCell ref="A23:A24"/>
    <mergeCell ref="B23:E24"/>
    <mergeCell ref="F23:I24"/>
    <mergeCell ref="B25:E25"/>
    <mergeCell ref="F25:I25"/>
    <mergeCell ref="A26:A27"/>
    <mergeCell ref="B26:E27"/>
    <mergeCell ref="F26:I27"/>
    <mergeCell ref="B29:E29"/>
    <mergeCell ref="F29:I29"/>
    <mergeCell ref="A30:A40"/>
    <mergeCell ref="B30:I30"/>
    <mergeCell ref="C31:E31"/>
    <mergeCell ref="C32:E32"/>
    <mergeCell ref="C33:E33"/>
    <mergeCell ref="C34:E34"/>
    <mergeCell ref="C35:E35"/>
    <mergeCell ref="C36:E36"/>
    <mergeCell ref="B45:E45"/>
    <mergeCell ref="F45:I46"/>
    <mergeCell ref="C37:E37"/>
    <mergeCell ref="C38:E38"/>
    <mergeCell ref="C39:E39"/>
    <mergeCell ref="C40:E40"/>
    <mergeCell ref="B41:I41"/>
    <mergeCell ref="C42:I43"/>
  </mergeCells>
  <pageMargins left="0.55118110236220474" right="0.35433070866141736" top="0.59055118110236227" bottom="0.55118110236220474" header="0.51181102362204722" footer="0.55118110236220474"/>
  <pageSetup paperSize="9" scale="85" orientation="portrait" r:id="rId1"/>
  <headerFooter alignWithMargins="0">
    <oddFooter>&amp;L16.18.1.22.5.19.8√97263.0458756048&amp;R&amp;T&amp;D</oddFooter>
  </headerFooter>
</worksheet>
</file>

<file path=xl/worksheets/sheet4.xml><?xml version="1.0" encoding="utf-8"?>
<worksheet xmlns="http://schemas.openxmlformats.org/spreadsheetml/2006/main" xmlns:r="http://schemas.openxmlformats.org/officeDocument/2006/relationships">
  <sheetPr codeName="Sheet35"/>
  <dimension ref="A1:I72"/>
  <sheetViews>
    <sheetView view="pageBreakPreview" zoomScaleSheetLayoutView="100" workbookViewId="0">
      <selection activeCell="N18" sqref="N18"/>
    </sheetView>
  </sheetViews>
  <sheetFormatPr defaultColWidth="9.140625" defaultRowHeight="18"/>
  <cols>
    <col min="1" max="7" width="9.140625" style="46"/>
    <col min="8" max="8" width="11.140625" style="46" customWidth="1"/>
    <col min="9" max="9" width="14.42578125" style="46" customWidth="1"/>
    <col min="10" max="16384" width="9.140625" style="46"/>
  </cols>
  <sheetData>
    <row r="1" spans="1:9">
      <c r="I1" s="46">
        <v>3</v>
      </c>
    </row>
    <row r="2" spans="1:9">
      <c r="A2" s="292" t="s">
        <v>111</v>
      </c>
      <c r="B2" s="292"/>
      <c r="C2" s="292"/>
      <c r="D2" s="292"/>
      <c r="E2" s="292"/>
      <c r="F2" s="292"/>
      <c r="G2" s="292"/>
      <c r="H2" s="292"/>
      <c r="I2" s="292"/>
    </row>
    <row r="3" spans="1:9">
      <c r="A3" s="292" t="s">
        <v>112</v>
      </c>
      <c r="B3" s="292"/>
      <c r="C3" s="292"/>
      <c r="D3" s="292"/>
      <c r="E3" s="292"/>
      <c r="F3" s="292"/>
      <c r="G3" s="292"/>
      <c r="H3" s="292"/>
      <c r="I3" s="292"/>
    </row>
    <row r="4" spans="1:9">
      <c r="A4" s="293" t="s">
        <v>113</v>
      </c>
      <c r="B4" s="293"/>
      <c r="C4" s="293"/>
      <c r="D4" s="293"/>
      <c r="E4" s="293"/>
      <c r="F4" s="293"/>
      <c r="G4" s="293"/>
      <c r="H4" s="293"/>
      <c r="I4" s="293"/>
    </row>
    <row r="5" spans="1:9">
      <c r="A5" s="293"/>
      <c r="B5" s="293"/>
      <c r="C5" s="293"/>
      <c r="D5" s="293"/>
      <c r="E5" s="293"/>
      <c r="F5" s="293"/>
      <c r="G5" s="293"/>
      <c r="H5" s="293"/>
      <c r="I5" s="293"/>
    </row>
    <row r="6" spans="1:9">
      <c r="A6" s="292" t="s">
        <v>114</v>
      </c>
      <c r="B6" s="292"/>
      <c r="C6" s="292"/>
      <c r="D6" s="292"/>
      <c r="E6" s="292"/>
      <c r="F6" s="292"/>
      <c r="G6" s="292"/>
      <c r="H6" s="292"/>
      <c r="I6" s="292"/>
    </row>
    <row r="7" spans="1:9">
      <c r="A7" s="47"/>
      <c r="B7" s="292" t="str">
        <f>[1]Mastersheet!G4</f>
        <v>SECONDARY EDUCATION</v>
      </c>
      <c r="C7" s="292"/>
      <c r="D7" s="292"/>
      <c r="E7" s="292"/>
      <c r="F7" s="48" t="s">
        <v>115</v>
      </c>
      <c r="G7" s="48"/>
      <c r="H7" s="48"/>
      <c r="I7" s="48"/>
    </row>
    <row r="8" spans="1:9">
      <c r="A8" s="47" t="s">
        <v>116</v>
      </c>
      <c r="B8" s="289" t="str">
        <f>[1]Pravesh!I200</f>
        <v/>
      </c>
      <c r="C8" s="289"/>
      <c r="D8" s="289"/>
      <c r="E8" s="289"/>
      <c r="F8" s="289"/>
      <c r="G8" s="47" t="s">
        <v>117</v>
      </c>
      <c r="H8" s="291" t="str">
        <f>[1]Pravesh!I201</f>
        <v/>
      </c>
      <c r="I8" s="283"/>
    </row>
    <row r="9" spans="1:9" ht="12.75" customHeight="1">
      <c r="A9" s="47"/>
      <c r="B9" s="47"/>
      <c r="C9" s="47"/>
      <c r="D9" s="47"/>
      <c r="E9" s="47"/>
      <c r="F9" s="47"/>
      <c r="G9" s="47"/>
      <c r="H9" s="47"/>
      <c r="I9" s="47"/>
    </row>
    <row r="10" spans="1:9">
      <c r="A10" s="47" t="s">
        <v>118</v>
      </c>
      <c r="B10" s="47"/>
      <c r="C10" s="47"/>
      <c r="D10" s="47"/>
      <c r="E10" s="47"/>
      <c r="F10" s="47"/>
      <c r="G10" s="47"/>
      <c r="H10" s="47"/>
      <c r="I10" s="47"/>
    </row>
    <row r="11" spans="1:9">
      <c r="A11" s="289" t="s">
        <v>119</v>
      </c>
      <c r="B11" s="289"/>
      <c r="C11" s="289"/>
      <c r="D11" s="47"/>
      <c r="E11" s="47"/>
      <c r="F11" s="47"/>
      <c r="G11" s="47"/>
      <c r="H11" s="47"/>
      <c r="I11" s="47"/>
    </row>
    <row r="12" spans="1:9">
      <c r="A12" s="289" t="s">
        <v>120</v>
      </c>
      <c r="B12" s="289"/>
      <c r="C12" s="289"/>
      <c r="D12" s="47"/>
      <c r="E12" s="47"/>
      <c r="F12" s="47"/>
      <c r="G12" s="47"/>
      <c r="H12" s="47"/>
      <c r="I12" s="47"/>
    </row>
    <row r="13" spans="1:9">
      <c r="A13" s="289" t="s">
        <v>121</v>
      </c>
      <c r="B13" s="289"/>
      <c r="C13" s="289"/>
      <c r="D13" s="47"/>
      <c r="E13" s="47"/>
      <c r="F13" s="47"/>
      <c r="G13" s="47"/>
      <c r="H13" s="47"/>
      <c r="I13" s="47"/>
    </row>
    <row r="14" spans="1:9">
      <c r="A14" s="49"/>
      <c r="B14" s="49"/>
      <c r="C14" s="49"/>
      <c r="D14" s="47"/>
      <c r="E14" s="47"/>
      <c r="F14" s="47"/>
      <c r="G14" s="47"/>
      <c r="H14" s="47"/>
      <c r="I14" s="47"/>
    </row>
    <row r="15" spans="1:9">
      <c r="A15" s="290" t="s">
        <v>122</v>
      </c>
      <c r="B15" s="290"/>
      <c r="C15" s="283" t="s">
        <v>123</v>
      </c>
      <c r="D15" s="283"/>
      <c r="E15" s="283" t="str">
        <f>[1]Mastersheet!B3</f>
        <v xml:space="preserve">PRAVESH KUMAR SHARMA </v>
      </c>
      <c r="F15" s="283"/>
      <c r="G15" s="283"/>
      <c r="H15" s="283"/>
      <c r="I15" s="283"/>
    </row>
    <row r="16" spans="1:9">
      <c r="A16" s="47"/>
      <c r="B16" s="47"/>
      <c r="C16" s="47" t="s">
        <v>124</v>
      </c>
      <c r="D16" s="47"/>
      <c r="E16" s="47"/>
      <c r="F16" s="47"/>
      <c r="G16" s="47"/>
      <c r="H16" s="47"/>
      <c r="I16" s="47"/>
    </row>
    <row r="17" spans="1:9">
      <c r="A17" s="47" t="s">
        <v>125</v>
      </c>
      <c r="B17" s="47"/>
      <c r="C17" s="47"/>
      <c r="D17" s="47"/>
      <c r="E17" s="47"/>
      <c r="F17" s="47"/>
      <c r="G17" s="47"/>
      <c r="H17" s="47"/>
      <c r="I17" s="47"/>
    </row>
    <row r="18" spans="1:9">
      <c r="A18" s="47"/>
      <c r="B18" s="47"/>
      <c r="C18" s="47"/>
      <c r="D18" s="47"/>
      <c r="E18" s="47"/>
      <c r="F18" s="47"/>
      <c r="G18" s="47"/>
      <c r="H18" s="47"/>
      <c r="I18" s="47"/>
    </row>
    <row r="19" spans="1:9">
      <c r="A19" s="47"/>
      <c r="B19" s="283" t="s">
        <v>126</v>
      </c>
      <c r="C19" s="283"/>
      <c r="D19" s="283"/>
      <c r="E19" s="283"/>
      <c r="F19" s="283"/>
      <c r="G19" s="283"/>
      <c r="H19" s="283"/>
      <c r="I19" s="283"/>
    </row>
    <row r="20" spans="1:9">
      <c r="A20" s="283" t="str">
        <f>[1]Mastersheet!B3</f>
        <v xml:space="preserve">PRAVESH KUMAR SHARMA </v>
      </c>
      <c r="B20" s="283"/>
      <c r="C20" s="283"/>
      <c r="D20" s="283"/>
      <c r="E20" s="283" t="s">
        <v>2</v>
      </c>
      <c r="F20" s="283"/>
      <c r="G20" s="283" t="str">
        <f>[1]Mastersheet!B4</f>
        <v>ASSISTANT ACCOUNT OFFICER -I</v>
      </c>
      <c r="H20" s="283"/>
      <c r="I20" s="283"/>
    </row>
    <row r="21" spans="1:9">
      <c r="A21" s="289" t="s">
        <v>127</v>
      </c>
      <c r="B21" s="289"/>
      <c r="C21" s="289"/>
      <c r="D21" s="289"/>
      <c r="E21" s="289"/>
      <c r="F21" s="289"/>
      <c r="G21" s="289"/>
      <c r="H21" s="289"/>
      <c r="I21" s="289"/>
    </row>
    <row r="22" spans="1:9">
      <c r="A22" s="289" t="s">
        <v>128</v>
      </c>
      <c r="B22" s="289"/>
      <c r="C22" s="289"/>
      <c r="D22" s="289"/>
      <c r="E22" s="289"/>
      <c r="F22" s="289"/>
      <c r="G22" s="289"/>
      <c r="H22" s="289"/>
      <c r="I22" s="289"/>
    </row>
    <row r="23" spans="1:9">
      <c r="A23" s="285" t="s">
        <v>129</v>
      </c>
      <c r="B23" s="285"/>
      <c r="C23" s="285"/>
      <c r="D23" s="285"/>
      <c r="E23" s="285"/>
      <c r="F23" s="285"/>
      <c r="G23" s="285"/>
      <c r="H23" s="285"/>
      <c r="I23" s="285"/>
    </row>
    <row r="24" spans="1:9">
      <c r="A24" s="285"/>
      <c r="B24" s="285"/>
      <c r="C24" s="285"/>
      <c r="D24" s="285"/>
      <c r="E24" s="285"/>
      <c r="F24" s="285"/>
      <c r="G24" s="285"/>
      <c r="H24" s="285"/>
      <c r="I24" s="285"/>
    </row>
    <row r="25" spans="1:9">
      <c r="A25" s="285"/>
      <c r="B25" s="285"/>
      <c r="C25" s="285"/>
      <c r="D25" s="285"/>
      <c r="E25" s="285"/>
      <c r="F25" s="285"/>
      <c r="G25" s="285"/>
      <c r="H25" s="285"/>
      <c r="I25" s="285"/>
    </row>
    <row r="26" spans="1:9">
      <c r="A26" s="50" t="s">
        <v>130</v>
      </c>
      <c r="B26" s="286" t="s">
        <v>131</v>
      </c>
      <c r="C26" s="286"/>
      <c r="D26" s="286"/>
      <c r="E26" s="286"/>
      <c r="F26" s="286"/>
      <c r="G26" s="286"/>
      <c r="H26" s="286"/>
      <c r="I26" s="51" t="str">
        <f>IF([1]Recovery!L11="YES",[1]Recovery!K11,"NIL")</f>
        <v>NIL</v>
      </c>
    </row>
    <row r="27" spans="1:9">
      <c r="A27" s="50" t="s">
        <v>132</v>
      </c>
      <c r="B27" s="286" t="s">
        <v>133</v>
      </c>
      <c r="C27" s="286"/>
      <c r="D27" s="286"/>
      <c r="E27" s="286"/>
      <c r="F27" s="286"/>
      <c r="G27" s="286"/>
      <c r="H27" s="286"/>
      <c r="I27" s="51" t="str">
        <f>IF([1]Recovery!L12="YES",[1]Recovery!K12,"NIL")</f>
        <v>NIL</v>
      </c>
    </row>
    <row r="28" spans="1:9">
      <c r="A28" s="50" t="s">
        <v>134</v>
      </c>
      <c r="B28" s="286" t="s">
        <v>135</v>
      </c>
      <c r="C28" s="286"/>
      <c r="D28" s="286"/>
      <c r="E28" s="286"/>
      <c r="F28" s="286"/>
      <c r="G28" s="286"/>
      <c r="H28" s="286"/>
      <c r="I28" s="51" t="str">
        <f>IF([1]Recovery!L13="YES",[1]Recovery!K13,"NIL")</f>
        <v>NIL</v>
      </c>
    </row>
    <row r="29" spans="1:9" ht="18" customHeight="1">
      <c r="A29" s="274" t="s">
        <v>136</v>
      </c>
      <c r="B29" s="276" t="s">
        <v>137</v>
      </c>
      <c r="C29" s="276"/>
      <c r="D29" s="276"/>
      <c r="E29" s="276"/>
      <c r="F29" s="276"/>
      <c r="G29" s="276"/>
      <c r="H29" s="276"/>
      <c r="I29" s="277" t="str">
        <f>IF([1]Recovery!L14="YES",[1]Recovery!K14,"NIL")</f>
        <v>NIL</v>
      </c>
    </row>
    <row r="30" spans="1:9" ht="18" customHeight="1">
      <c r="A30" s="287"/>
      <c r="B30" s="276"/>
      <c r="C30" s="276"/>
      <c r="D30" s="276"/>
      <c r="E30" s="276"/>
      <c r="F30" s="276"/>
      <c r="G30" s="276"/>
      <c r="H30" s="276"/>
      <c r="I30" s="288"/>
    </row>
    <row r="31" spans="1:9">
      <c r="A31" s="275"/>
      <c r="B31" s="276"/>
      <c r="C31" s="276"/>
      <c r="D31" s="276"/>
      <c r="E31" s="276"/>
      <c r="F31" s="276"/>
      <c r="G31" s="276"/>
      <c r="H31" s="276"/>
      <c r="I31" s="278"/>
    </row>
    <row r="32" spans="1:9">
      <c r="A32" s="274" t="s">
        <v>138</v>
      </c>
      <c r="B32" s="276" t="s">
        <v>139</v>
      </c>
      <c r="C32" s="276"/>
      <c r="D32" s="276"/>
      <c r="E32" s="276"/>
      <c r="F32" s="276"/>
      <c r="G32" s="276"/>
      <c r="H32" s="276"/>
      <c r="I32" s="277" t="str">
        <f>IF([1]Recovery!L16="YES",[1]Recovery!K16,"NIL")</f>
        <v>NIL</v>
      </c>
    </row>
    <row r="33" spans="1:9">
      <c r="A33" s="275"/>
      <c r="B33" s="276"/>
      <c r="C33" s="276"/>
      <c r="D33" s="276"/>
      <c r="E33" s="276"/>
      <c r="F33" s="276"/>
      <c r="G33" s="276"/>
      <c r="H33" s="276"/>
      <c r="I33" s="278"/>
    </row>
    <row r="34" spans="1:9">
      <c r="A34" s="52"/>
      <c r="B34" s="279" t="s">
        <v>140</v>
      </c>
      <c r="C34" s="279"/>
      <c r="D34" s="279"/>
      <c r="E34" s="279"/>
      <c r="F34" s="279"/>
      <c r="G34" s="279"/>
      <c r="H34" s="279"/>
      <c r="I34" s="51">
        <f>SUM(I26:I33)</f>
        <v>0</v>
      </c>
    </row>
    <row r="35" spans="1:9" ht="33" customHeight="1">
      <c r="A35" s="280" t="s">
        <v>141</v>
      </c>
      <c r="B35" s="280"/>
      <c r="C35" s="280"/>
      <c r="D35" s="280"/>
      <c r="E35" s="280"/>
      <c r="F35" s="280"/>
      <c r="G35" s="280"/>
      <c r="H35" s="280"/>
      <c r="I35" s="280"/>
    </row>
    <row r="36" spans="1:9">
      <c r="A36" s="281" t="s">
        <v>142</v>
      </c>
      <c r="B36" s="282"/>
      <c r="C36" s="282"/>
      <c r="D36" s="282"/>
      <c r="E36" s="282"/>
      <c r="F36" s="282"/>
      <c r="G36" s="282"/>
      <c r="H36" s="282"/>
      <c r="I36" s="282"/>
    </row>
    <row r="37" spans="1:9">
      <c r="A37" s="282"/>
      <c r="B37" s="282"/>
      <c r="C37" s="282"/>
      <c r="D37" s="282"/>
      <c r="E37" s="282"/>
      <c r="F37" s="282"/>
      <c r="G37" s="282"/>
      <c r="H37" s="282"/>
      <c r="I37" s="282"/>
    </row>
    <row r="38" spans="1:9">
      <c r="A38" s="282"/>
      <c r="B38" s="282"/>
      <c r="C38" s="282"/>
      <c r="D38" s="282"/>
      <c r="E38" s="282"/>
      <c r="F38" s="282"/>
      <c r="G38" s="282"/>
      <c r="H38" s="282"/>
      <c r="I38" s="282"/>
    </row>
    <row r="39" spans="1:9">
      <c r="A39" s="282"/>
      <c r="B39" s="282"/>
      <c r="C39" s="282"/>
      <c r="D39" s="282"/>
      <c r="E39" s="282"/>
      <c r="F39" s="282"/>
      <c r="G39" s="282"/>
      <c r="H39" s="282"/>
      <c r="I39" s="282"/>
    </row>
    <row r="40" spans="1:9">
      <c r="A40" s="53"/>
      <c r="B40" s="53"/>
      <c r="C40" s="53"/>
      <c r="D40" s="53"/>
      <c r="E40" s="53"/>
      <c r="F40" s="53"/>
      <c r="G40" s="53"/>
      <c r="H40" s="53"/>
      <c r="I40" s="53"/>
    </row>
    <row r="41" spans="1:9">
      <c r="A41" s="47"/>
      <c r="B41" s="47"/>
      <c r="C41" s="47"/>
      <c r="D41" s="47"/>
      <c r="E41" s="47"/>
      <c r="F41" s="47"/>
      <c r="G41" s="47"/>
      <c r="H41" s="47"/>
      <c r="I41" s="47"/>
    </row>
    <row r="42" spans="1:9">
      <c r="A42" s="47"/>
      <c r="B42" s="47"/>
      <c r="C42" s="47"/>
      <c r="D42" s="47"/>
      <c r="E42" s="283" t="s">
        <v>143</v>
      </c>
      <c r="F42" s="283"/>
      <c r="G42" s="283"/>
      <c r="H42" s="283"/>
      <c r="I42" s="283"/>
    </row>
    <row r="43" spans="1:9">
      <c r="A43" s="47"/>
      <c r="B43" s="47"/>
      <c r="C43" s="47"/>
      <c r="D43" s="47"/>
      <c r="E43" s="283" t="s">
        <v>144</v>
      </c>
      <c r="F43" s="283"/>
      <c r="G43" s="283"/>
      <c r="H43" s="283"/>
      <c r="I43" s="283"/>
    </row>
    <row r="44" spans="1:9">
      <c r="A44" s="47"/>
      <c r="B44" s="47"/>
      <c r="C44" s="47"/>
      <c r="D44" s="47"/>
      <c r="E44" s="54"/>
      <c r="F44" s="54"/>
      <c r="G44" s="54"/>
      <c r="H44" s="54"/>
      <c r="I44" s="54">
        <v>4</v>
      </c>
    </row>
    <row r="45" spans="1:9">
      <c r="A45" s="284" t="s">
        <v>145</v>
      </c>
      <c r="B45" s="284"/>
      <c r="C45" s="284"/>
      <c r="D45" s="284"/>
      <c r="E45" s="284"/>
      <c r="F45" s="284"/>
      <c r="G45" s="284"/>
      <c r="H45" s="284"/>
      <c r="I45" s="284"/>
    </row>
    <row r="46" spans="1:9">
      <c r="A46" s="55">
        <v>1</v>
      </c>
      <c r="B46" s="271" t="s">
        <v>146</v>
      </c>
      <c r="C46" s="271"/>
      <c r="D46" s="271"/>
      <c r="E46" s="271"/>
      <c r="F46" s="271"/>
      <c r="G46" s="271"/>
      <c r="H46" s="272" t="str">
        <f>IF([1]Mastersheet!H109="YES",[1]Mastersheet!F109,"N.A.")</f>
        <v>Attached</v>
      </c>
      <c r="I46" s="272"/>
    </row>
    <row r="47" spans="1:9">
      <c r="A47" s="55">
        <v>2</v>
      </c>
      <c r="B47" s="267" t="s">
        <v>147</v>
      </c>
      <c r="C47" s="267"/>
      <c r="D47" s="267"/>
      <c r="E47" s="267"/>
      <c r="F47" s="267"/>
      <c r="G47" s="267"/>
      <c r="H47" s="266" t="str">
        <f>IF([1]Mastersheet!H110="YES",[1]Mastersheet!F110,"N.A.")</f>
        <v>Attached</v>
      </c>
      <c r="I47" s="266"/>
    </row>
    <row r="48" spans="1:9">
      <c r="A48" s="55"/>
      <c r="B48" s="267"/>
      <c r="C48" s="267"/>
      <c r="D48" s="267"/>
      <c r="E48" s="267"/>
      <c r="F48" s="267"/>
      <c r="G48" s="267"/>
      <c r="H48" s="266"/>
      <c r="I48" s="266"/>
    </row>
    <row r="49" spans="1:9">
      <c r="A49" s="55">
        <v>3</v>
      </c>
      <c r="B49" s="271" t="s">
        <v>148</v>
      </c>
      <c r="C49" s="271"/>
      <c r="D49" s="271"/>
      <c r="E49" s="271"/>
      <c r="F49" s="271"/>
      <c r="G49" s="271"/>
      <c r="H49" s="272" t="str">
        <f>IF([1]Mastersheet!H111="YES",[1]Mastersheet!F111,"N.A.")</f>
        <v>Attached</v>
      </c>
      <c r="I49" s="272"/>
    </row>
    <row r="50" spans="1:9">
      <c r="A50" s="55">
        <v>4</v>
      </c>
      <c r="B50" s="267" t="s">
        <v>149</v>
      </c>
      <c r="C50" s="267"/>
      <c r="D50" s="267"/>
      <c r="E50" s="267"/>
      <c r="F50" s="267"/>
      <c r="G50" s="267"/>
      <c r="H50" s="266" t="str">
        <f>IF([1]Mastersheet!H112="YES",[1]Mastersheet!F112,"N.A.")</f>
        <v>N.A.</v>
      </c>
      <c r="I50" s="266"/>
    </row>
    <row r="51" spans="1:9" ht="18" customHeight="1">
      <c r="A51" s="55"/>
      <c r="B51" s="267"/>
      <c r="C51" s="267"/>
      <c r="D51" s="267"/>
      <c r="E51" s="267"/>
      <c r="F51" s="267"/>
      <c r="G51" s="267"/>
      <c r="H51" s="266"/>
      <c r="I51" s="266"/>
    </row>
    <row r="52" spans="1:9">
      <c r="A52" s="55">
        <v>5</v>
      </c>
      <c r="B52" s="265" t="s">
        <v>150</v>
      </c>
      <c r="C52" s="265"/>
      <c r="D52" s="265"/>
      <c r="E52" s="265"/>
      <c r="F52" s="265"/>
      <c r="G52" s="265"/>
      <c r="H52" s="266" t="str">
        <f>IF([1]Mastersheet!H114="YES",[1]Mastersheet!F114,"N.A.")</f>
        <v>N.A.</v>
      </c>
      <c r="I52" s="266"/>
    </row>
    <row r="53" spans="1:9" ht="18" customHeight="1">
      <c r="A53" s="55"/>
      <c r="B53" s="265"/>
      <c r="C53" s="265"/>
      <c r="D53" s="265"/>
      <c r="E53" s="265"/>
      <c r="F53" s="265"/>
      <c r="G53" s="265"/>
      <c r="H53" s="266"/>
      <c r="I53" s="266"/>
    </row>
    <row r="54" spans="1:9">
      <c r="A54" s="55"/>
      <c r="B54" s="56"/>
      <c r="C54" s="56"/>
      <c r="D54" s="56"/>
      <c r="E54" s="56"/>
      <c r="F54" s="56"/>
      <c r="G54" s="56"/>
      <c r="H54" s="56"/>
      <c r="I54" s="56"/>
    </row>
    <row r="55" spans="1:9" ht="18" customHeight="1">
      <c r="A55" s="55">
        <v>6</v>
      </c>
      <c r="B55" s="267" t="s">
        <v>151</v>
      </c>
      <c r="C55" s="267"/>
      <c r="D55" s="267"/>
      <c r="E55" s="267"/>
      <c r="F55" s="267"/>
      <c r="G55" s="267"/>
      <c r="H55" s="268" t="str">
        <f>IF([1]Mastersheet!H117="YES",[1]Mastersheet!F116,"N.A.")</f>
        <v>N.A.</v>
      </c>
      <c r="I55" s="269"/>
    </row>
    <row r="56" spans="1:9" ht="18" customHeight="1">
      <c r="A56" s="55"/>
      <c r="B56" s="267"/>
      <c r="C56" s="267"/>
      <c r="D56" s="267"/>
      <c r="E56" s="267"/>
      <c r="F56" s="267"/>
      <c r="G56" s="267"/>
      <c r="H56" s="269"/>
      <c r="I56" s="269"/>
    </row>
    <row r="57" spans="1:9">
      <c r="A57" s="55"/>
      <c r="B57" s="267"/>
      <c r="C57" s="267"/>
      <c r="D57" s="267"/>
      <c r="E57" s="267"/>
      <c r="F57" s="267"/>
      <c r="G57" s="267"/>
      <c r="H57" s="269"/>
      <c r="I57" s="269"/>
    </row>
    <row r="58" spans="1:9">
      <c r="A58" s="55"/>
      <c r="B58" s="267"/>
      <c r="C58" s="267"/>
      <c r="D58" s="267"/>
      <c r="E58" s="267"/>
      <c r="F58" s="267"/>
      <c r="G58" s="267"/>
      <c r="H58" s="269"/>
      <c r="I58" s="269"/>
    </row>
    <row r="59" spans="1:9" ht="18" customHeight="1">
      <c r="A59" s="55">
        <v>7</v>
      </c>
      <c r="B59" s="270" t="s">
        <v>152</v>
      </c>
      <c r="C59" s="270"/>
      <c r="D59" s="270"/>
      <c r="E59" s="270"/>
      <c r="F59" s="270"/>
      <c r="G59" s="270"/>
      <c r="H59" s="266" t="str">
        <f>IF([1]Mastersheet!H118="YES",[1]Mastersheet!F118,"N.A.")</f>
        <v>N.A.</v>
      </c>
      <c r="I59" s="266"/>
    </row>
    <row r="60" spans="1:9">
      <c r="A60" s="55"/>
      <c r="B60" s="270"/>
      <c r="C60" s="270"/>
      <c r="D60" s="270"/>
      <c r="E60" s="270"/>
      <c r="F60" s="270"/>
      <c r="G60" s="270"/>
      <c r="H60" s="266"/>
      <c r="I60" s="266"/>
    </row>
    <row r="61" spans="1:9">
      <c r="A61" s="55"/>
      <c r="B61" s="270"/>
      <c r="C61" s="270"/>
      <c r="D61" s="270"/>
      <c r="E61" s="270"/>
      <c r="F61" s="270"/>
      <c r="G61" s="270"/>
      <c r="H61" s="266"/>
      <c r="I61" s="266"/>
    </row>
    <row r="62" spans="1:9">
      <c r="A62" s="55"/>
      <c r="B62" s="270"/>
      <c r="C62" s="270"/>
      <c r="D62" s="270"/>
      <c r="E62" s="270"/>
      <c r="F62" s="270"/>
      <c r="G62" s="270"/>
      <c r="H62" s="266"/>
      <c r="I62" s="266"/>
    </row>
    <row r="63" spans="1:9">
      <c r="A63" s="55"/>
      <c r="B63" s="270"/>
      <c r="C63" s="270"/>
      <c r="D63" s="270"/>
      <c r="E63" s="270"/>
      <c r="F63" s="270"/>
      <c r="G63" s="270"/>
      <c r="H63" s="266"/>
      <c r="I63" s="266"/>
    </row>
    <row r="64" spans="1:9">
      <c r="A64" s="55"/>
      <c r="B64" s="270"/>
      <c r="C64" s="270"/>
      <c r="D64" s="270"/>
      <c r="E64" s="270"/>
      <c r="F64" s="270"/>
      <c r="G64" s="270"/>
      <c r="H64" s="266"/>
      <c r="I64" s="266"/>
    </row>
    <row r="65" spans="1:9">
      <c r="A65" s="55"/>
      <c r="B65" s="273" t="s">
        <v>153</v>
      </c>
      <c r="C65" s="273"/>
      <c r="D65" s="273"/>
      <c r="E65" s="273"/>
      <c r="F65" s="273"/>
      <c r="G65" s="273"/>
      <c r="H65" s="273"/>
      <c r="I65" s="273"/>
    </row>
    <row r="66" spans="1:9">
      <c r="A66" s="55"/>
      <c r="B66" s="273"/>
      <c r="C66" s="273"/>
      <c r="D66" s="273"/>
      <c r="E66" s="273"/>
      <c r="F66" s="273"/>
      <c r="G66" s="273"/>
      <c r="H66" s="273"/>
      <c r="I66" s="273"/>
    </row>
    <row r="67" spans="1:9">
      <c r="A67" s="55"/>
      <c r="B67" s="273"/>
      <c r="C67" s="273"/>
      <c r="D67" s="273"/>
      <c r="E67" s="273"/>
      <c r="F67" s="273"/>
      <c r="G67" s="273"/>
      <c r="H67" s="273"/>
      <c r="I67" s="273"/>
    </row>
    <row r="68" spans="1:9">
      <c r="A68" s="55"/>
      <c r="B68" s="262" t="s">
        <v>154</v>
      </c>
      <c r="C68" s="262"/>
      <c r="D68" s="262"/>
      <c r="E68" s="262"/>
      <c r="F68" s="262"/>
      <c r="G68" s="262"/>
      <c r="H68" s="262"/>
      <c r="I68" s="262"/>
    </row>
    <row r="69" spans="1:9">
      <c r="A69" s="57"/>
      <c r="B69" s="263"/>
      <c r="C69" s="263"/>
      <c r="D69" s="263"/>
      <c r="E69" s="263"/>
      <c r="F69" s="263"/>
      <c r="G69" s="263"/>
      <c r="H69" s="263"/>
      <c r="I69" s="263"/>
    </row>
    <row r="70" spans="1:9">
      <c r="A70" s="57"/>
      <c r="B70" s="263"/>
      <c r="C70" s="263"/>
      <c r="D70" s="263"/>
      <c r="E70" s="263"/>
      <c r="F70" s="263"/>
      <c r="G70" s="263"/>
      <c r="H70" s="263"/>
      <c r="I70" s="263"/>
    </row>
    <row r="71" spans="1:9">
      <c r="A71" s="57"/>
      <c r="B71" s="263"/>
      <c r="C71" s="263"/>
      <c r="D71" s="263"/>
      <c r="E71" s="263"/>
      <c r="F71" s="263"/>
      <c r="G71" s="263"/>
      <c r="H71" s="263"/>
      <c r="I71" s="263"/>
    </row>
    <row r="72" spans="1:9">
      <c r="A72" s="57"/>
      <c r="B72" s="264"/>
      <c r="C72" s="264"/>
      <c r="D72" s="264"/>
      <c r="E72" s="264"/>
      <c r="F72" s="264"/>
      <c r="G72" s="264"/>
      <c r="H72" s="264"/>
      <c r="I72" s="264"/>
    </row>
  </sheetData>
  <mergeCells count="51">
    <mergeCell ref="B8:F8"/>
    <mergeCell ref="H8:I8"/>
    <mergeCell ref="A2:I2"/>
    <mergeCell ref="A3:I3"/>
    <mergeCell ref="A4:I5"/>
    <mergeCell ref="A6:I6"/>
    <mergeCell ref="B7:E7"/>
    <mergeCell ref="A22:I22"/>
    <mergeCell ref="A11:C11"/>
    <mergeCell ref="A12:C12"/>
    <mergeCell ref="A13:C13"/>
    <mergeCell ref="A15:B15"/>
    <mergeCell ref="C15:D15"/>
    <mergeCell ref="E15:I15"/>
    <mergeCell ref="B19:I19"/>
    <mergeCell ref="A20:D20"/>
    <mergeCell ref="E20:F20"/>
    <mergeCell ref="G20:I20"/>
    <mergeCell ref="A21:I21"/>
    <mergeCell ref="A23:I25"/>
    <mergeCell ref="B26:H26"/>
    <mergeCell ref="B27:H27"/>
    <mergeCell ref="B28:H28"/>
    <mergeCell ref="A29:A31"/>
    <mergeCell ref="B29:H31"/>
    <mergeCell ref="I29:I31"/>
    <mergeCell ref="B47:G48"/>
    <mergeCell ref="H47:I48"/>
    <mergeCell ref="A32:A33"/>
    <mergeCell ref="B32:H33"/>
    <mergeCell ref="I32:I33"/>
    <mergeCell ref="B34:H34"/>
    <mergeCell ref="A35:I35"/>
    <mergeCell ref="A36:I39"/>
    <mergeCell ref="E42:I42"/>
    <mergeCell ref="E43:I43"/>
    <mergeCell ref="A45:I45"/>
    <mergeCell ref="B46:G46"/>
    <mergeCell ref="H46:I46"/>
    <mergeCell ref="B49:G49"/>
    <mergeCell ref="H49:I49"/>
    <mergeCell ref="B50:G51"/>
    <mergeCell ref="H50:I51"/>
    <mergeCell ref="B65:I67"/>
    <mergeCell ref="B68:I72"/>
    <mergeCell ref="B52:G53"/>
    <mergeCell ref="H52:I53"/>
    <mergeCell ref="B55:G58"/>
    <mergeCell ref="H55:I58"/>
    <mergeCell ref="B59:G64"/>
    <mergeCell ref="H59:I64"/>
  </mergeCells>
  <pageMargins left="0.75" right="0.36" top="0.61" bottom="0.48" header="0.5" footer="0.47"/>
  <pageSetup paperSize="9" orientation="portrait" r:id="rId1"/>
  <headerFooter alignWithMargins="0">
    <oddFooter>&amp;L16.18.1.22.5.19.8√97263.0458756048</oddFooter>
  </headerFooter>
  <rowBreaks count="1" manualBreakCount="1">
    <brk id="43" max="16383" man="1"/>
  </rowBreaks>
  <legacyDrawing r:id="rId2"/>
</worksheet>
</file>

<file path=xl/worksheets/sheet5.xml><?xml version="1.0" encoding="utf-8"?>
<worksheet xmlns="http://schemas.openxmlformats.org/spreadsheetml/2006/main" xmlns:r="http://schemas.openxmlformats.org/officeDocument/2006/relationships">
  <sheetPr codeName="Sheet32"/>
  <dimension ref="A1:S42"/>
  <sheetViews>
    <sheetView view="pageBreakPreview" zoomScaleSheetLayoutView="100" workbookViewId="0">
      <selection activeCell="N18" sqref="N18"/>
    </sheetView>
  </sheetViews>
  <sheetFormatPr defaultColWidth="9.140625" defaultRowHeight="18"/>
  <cols>
    <col min="1" max="1" width="7.5703125" style="58" bestFit="1" customWidth="1"/>
    <col min="2" max="2" width="12" style="59" customWidth="1"/>
    <col min="3" max="3" width="9.140625" style="59"/>
    <col min="4" max="4" width="13" style="59" customWidth="1"/>
    <col min="5" max="5" width="15" style="59" customWidth="1"/>
    <col min="6" max="6" width="19" style="59" customWidth="1"/>
    <col min="7" max="7" width="14.42578125" style="59" customWidth="1"/>
    <col min="8" max="16384" width="9.140625" style="59"/>
  </cols>
  <sheetData>
    <row r="1" spans="1:19" ht="14.25" customHeight="1">
      <c r="G1" s="59">
        <v>5</v>
      </c>
    </row>
    <row r="2" spans="1:19">
      <c r="A2" s="327" t="s">
        <v>155</v>
      </c>
      <c r="B2" s="327"/>
      <c r="C2" s="327"/>
      <c r="D2" s="327"/>
      <c r="E2" s="327"/>
      <c r="F2" s="327"/>
      <c r="G2" s="327"/>
      <c r="H2" s="60"/>
      <c r="I2" s="60"/>
    </row>
    <row r="3" spans="1:19">
      <c r="A3" s="272" t="s">
        <v>156</v>
      </c>
      <c r="B3" s="272"/>
      <c r="C3" s="272"/>
      <c r="D3" s="272"/>
      <c r="E3" s="272"/>
      <c r="F3" s="272"/>
      <c r="G3" s="272"/>
      <c r="H3" s="60"/>
      <c r="I3" s="60"/>
    </row>
    <row r="4" spans="1:19">
      <c r="A4" s="328" t="s">
        <v>157</v>
      </c>
      <c r="B4" s="328"/>
      <c r="C4" s="328"/>
      <c r="D4" s="328"/>
      <c r="E4" s="328"/>
      <c r="F4" s="328"/>
      <c r="G4" s="328"/>
      <c r="H4" s="60"/>
      <c r="I4" s="60"/>
      <c r="K4" s="329"/>
      <c r="L4" s="329"/>
      <c r="M4" s="329"/>
      <c r="N4" s="329"/>
      <c r="O4" s="329"/>
      <c r="P4" s="329"/>
      <c r="Q4" s="329"/>
      <c r="R4" s="329"/>
      <c r="S4" s="329"/>
    </row>
    <row r="5" spans="1:19">
      <c r="A5" s="268"/>
      <c r="B5" s="268"/>
      <c r="C5" s="268"/>
      <c r="D5" s="268"/>
      <c r="E5" s="268"/>
      <c r="F5" s="268"/>
      <c r="G5" s="268"/>
      <c r="H5" s="60"/>
      <c r="I5" s="60"/>
      <c r="K5" s="61"/>
      <c r="L5" s="61"/>
      <c r="M5" s="61"/>
      <c r="N5" s="61"/>
      <c r="O5" s="61"/>
      <c r="P5" s="61"/>
      <c r="Q5" s="61"/>
      <c r="R5" s="61"/>
      <c r="S5" s="61"/>
    </row>
    <row r="6" spans="1:19">
      <c r="A6" s="62">
        <v>1</v>
      </c>
      <c r="B6" s="325" t="s">
        <v>158</v>
      </c>
      <c r="C6" s="325"/>
      <c r="D6" s="325"/>
      <c r="E6" s="325" t="str">
        <f>[1]Mastersheet!B3</f>
        <v xml:space="preserve">PRAVESH KUMAR SHARMA </v>
      </c>
      <c r="F6" s="325"/>
      <c r="G6" s="325"/>
    </row>
    <row r="7" spans="1:19">
      <c r="A7" s="314">
        <v>2</v>
      </c>
      <c r="B7" s="325" t="s">
        <v>159</v>
      </c>
      <c r="C7" s="325"/>
      <c r="D7" s="325"/>
      <c r="E7" s="302">
        <f>[1]Mastersheet!C62</f>
        <v>22828</v>
      </c>
      <c r="F7" s="302"/>
      <c r="G7" s="302"/>
    </row>
    <row r="8" spans="1:19">
      <c r="A8" s="315"/>
      <c r="B8" s="325" t="s">
        <v>160</v>
      </c>
      <c r="C8" s="325"/>
      <c r="D8" s="325"/>
      <c r="E8" s="302" t="str">
        <f>[1]Mastersheet!H62</f>
        <v>30/06/2022</v>
      </c>
      <c r="F8" s="302"/>
      <c r="G8" s="302"/>
    </row>
    <row r="9" spans="1:19">
      <c r="A9" s="314">
        <v>3</v>
      </c>
      <c r="B9" s="326" t="s">
        <v>161</v>
      </c>
      <c r="C9" s="330"/>
      <c r="D9" s="330"/>
      <c r="E9" s="330"/>
      <c r="F9" s="330"/>
      <c r="G9" s="330"/>
    </row>
    <row r="10" spans="1:19">
      <c r="A10" s="315"/>
      <c r="B10" s="330"/>
      <c r="C10" s="330"/>
      <c r="D10" s="330"/>
      <c r="E10" s="330"/>
      <c r="F10" s="330"/>
      <c r="G10" s="330"/>
    </row>
    <row r="11" spans="1:19">
      <c r="A11" s="314">
        <v>4</v>
      </c>
      <c r="B11" s="324" t="s">
        <v>162</v>
      </c>
      <c r="C11" s="324"/>
      <c r="D11" s="324"/>
      <c r="E11" s="324"/>
      <c r="F11" s="324"/>
      <c r="G11" s="324"/>
    </row>
    <row r="12" spans="1:19">
      <c r="A12" s="323"/>
      <c r="B12" s="324"/>
      <c r="C12" s="324"/>
      <c r="D12" s="324"/>
      <c r="E12" s="324"/>
      <c r="F12" s="324"/>
      <c r="G12" s="324"/>
    </row>
    <row r="13" spans="1:19">
      <c r="A13" s="315"/>
      <c r="B13" s="324"/>
      <c r="C13" s="324"/>
      <c r="D13" s="324"/>
      <c r="E13" s="324"/>
      <c r="F13" s="324"/>
      <c r="G13" s="324"/>
    </row>
    <row r="14" spans="1:19">
      <c r="A14" s="314">
        <v>5</v>
      </c>
      <c r="B14" s="326" t="s">
        <v>163</v>
      </c>
      <c r="C14" s="326"/>
      <c r="D14" s="326"/>
      <c r="E14" s="326"/>
      <c r="F14" s="326"/>
      <c r="G14" s="326"/>
    </row>
    <row r="15" spans="1:19">
      <c r="A15" s="315"/>
      <c r="B15" s="326"/>
      <c r="C15" s="326"/>
      <c r="D15" s="326"/>
      <c r="E15" s="326"/>
      <c r="F15" s="326"/>
      <c r="G15" s="326"/>
    </row>
    <row r="16" spans="1:19" ht="18" customHeight="1">
      <c r="A16" s="314">
        <v>6</v>
      </c>
      <c r="B16" s="316" t="s">
        <v>164</v>
      </c>
      <c r="C16" s="316"/>
      <c r="D16" s="316"/>
      <c r="E16" s="317" t="str">
        <f>[1]Mastersheet!B7</f>
        <v>B-204, KANTA KHATURIYA COLONY , BIKANER-334001</v>
      </c>
      <c r="F16" s="318"/>
      <c r="G16" s="319"/>
    </row>
    <row r="17" spans="1:8" ht="18" customHeight="1">
      <c r="A17" s="315"/>
      <c r="B17" s="316"/>
      <c r="C17" s="316"/>
      <c r="D17" s="316"/>
      <c r="E17" s="320"/>
      <c r="F17" s="321"/>
      <c r="G17" s="322"/>
    </row>
    <row r="18" spans="1:8" ht="18" customHeight="1">
      <c r="A18" s="314">
        <v>7</v>
      </c>
      <c r="B18" s="316" t="s">
        <v>165</v>
      </c>
      <c r="C18" s="316"/>
      <c r="D18" s="316"/>
      <c r="E18" s="317" t="str">
        <f>[1]Mastersheet!B8</f>
        <v>B-204, KANTA KHATURIYA COLONY , BIKANER-334001</v>
      </c>
      <c r="F18" s="318"/>
      <c r="G18" s="319"/>
    </row>
    <row r="19" spans="1:8">
      <c r="A19" s="315"/>
      <c r="B19" s="316"/>
      <c r="C19" s="316"/>
      <c r="D19" s="316"/>
      <c r="E19" s="320"/>
      <c r="F19" s="321"/>
      <c r="G19" s="322"/>
    </row>
    <row r="20" spans="1:8" ht="18" customHeight="1">
      <c r="A20" s="314">
        <v>8</v>
      </c>
      <c r="B20" s="324" t="s">
        <v>166</v>
      </c>
      <c r="C20" s="324"/>
      <c r="D20" s="324"/>
      <c r="E20" s="325" t="str">
        <f>PROPER([1]Pravesh!I197)</f>
        <v>Treasury  Bikaner</v>
      </c>
      <c r="F20" s="325"/>
      <c r="G20" s="325"/>
    </row>
    <row r="21" spans="1:8">
      <c r="A21" s="323"/>
      <c r="B21" s="324"/>
      <c r="C21" s="324"/>
      <c r="D21" s="324"/>
      <c r="E21" s="317" t="str">
        <f>[1]Pravesh!$A$560</f>
        <v>joint data</v>
      </c>
      <c r="F21" s="318"/>
      <c r="G21" s="319"/>
    </row>
    <row r="22" spans="1:8">
      <c r="A22" s="315"/>
      <c r="B22" s="324"/>
      <c r="C22" s="324"/>
      <c r="D22" s="324"/>
      <c r="E22" s="320"/>
      <c r="F22" s="321"/>
      <c r="G22" s="322"/>
    </row>
    <row r="23" spans="1:8">
      <c r="A23" s="62">
        <v>9</v>
      </c>
      <c r="B23" s="63" t="s">
        <v>167</v>
      </c>
      <c r="C23" s="63"/>
      <c r="D23" s="63"/>
      <c r="E23" s="302" t="s">
        <v>168</v>
      </c>
      <c r="F23" s="302"/>
      <c r="G23" s="302"/>
    </row>
    <row r="24" spans="1:8" ht="18" customHeight="1">
      <c r="A24" s="303">
        <v>10</v>
      </c>
      <c r="B24" s="304" t="s">
        <v>169</v>
      </c>
      <c r="C24" s="305"/>
      <c r="D24" s="305"/>
      <c r="E24" s="305"/>
      <c r="F24" s="306"/>
      <c r="G24" s="313" t="s">
        <v>170</v>
      </c>
      <c r="H24" s="64" t="s">
        <v>171</v>
      </c>
    </row>
    <row r="25" spans="1:8">
      <c r="A25" s="303"/>
      <c r="B25" s="307"/>
      <c r="C25" s="308"/>
      <c r="D25" s="308"/>
      <c r="E25" s="308"/>
      <c r="F25" s="309"/>
      <c r="G25" s="313"/>
    </row>
    <row r="26" spans="1:8">
      <c r="A26" s="303"/>
      <c r="B26" s="307"/>
      <c r="C26" s="308"/>
      <c r="D26" s="308"/>
      <c r="E26" s="308"/>
      <c r="F26" s="309"/>
      <c r="G26" s="313"/>
    </row>
    <row r="27" spans="1:8">
      <c r="A27" s="303"/>
      <c r="B27" s="310"/>
      <c r="C27" s="311"/>
      <c r="D27" s="311"/>
      <c r="E27" s="311"/>
      <c r="F27" s="312"/>
      <c r="G27" s="313"/>
    </row>
    <row r="28" spans="1:8">
      <c r="A28" s="65"/>
      <c r="B28" s="66"/>
      <c r="C28" s="66"/>
      <c r="D28" s="66"/>
      <c r="E28" s="66"/>
      <c r="F28" s="66"/>
      <c r="G28" s="67"/>
    </row>
    <row r="29" spans="1:8">
      <c r="A29" s="295" t="s">
        <v>172</v>
      </c>
      <c r="B29" s="295"/>
      <c r="C29" s="263" t="str">
        <f>'[1]Family data'!H3</f>
        <v>BIKANER</v>
      </c>
      <c r="D29" s="263"/>
      <c r="E29" s="68" t="s">
        <v>173</v>
      </c>
      <c r="F29" s="68"/>
      <c r="G29" s="68"/>
    </row>
    <row r="30" spans="1:8">
      <c r="A30" s="295" t="s">
        <v>174</v>
      </c>
      <c r="B30" s="295"/>
      <c r="C30" s="296" t="str">
        <f>[1]Pravesh!I201</f>
        <v/>
      </c>
      <c r="D30" s="263"/>
      <c r="E30" s="68" t="s">
        <v>2</v>
      </c>
      <c r="F30" s="297" t="str">
        <f>[1]Mastersheet!B4</f>
        <v>ASSISTANT ACCOUNT OFFICER -I</v>
      </c>
      <c r="G30" s="297"/>
    </row>
    <row r="31" spans="1:8" ht="48.75" customHeight="1">
      <c r="A31" s="69"/>
      <c r="B31" s="298"/>
      <c r="C31" s="298"/>
      <c r="D31" s="298"/>
      <c r="E31" s="68" t="s">
        <v>175</v>
      </c>
      <c r="F31" s="297" t="str">
        <f>[1]Mastersheet!B5</f>
        <v>DIRECTOR SECONDARY EDUCATION, RAJASTHAN, BIKANER</v>
      </c>
      <c r="G31" s="297"/>
    </row>
    <row r="32" spans="1:8" ht="18" customHeight="1">
      <c r="A32" s="299">
        <v>1</v>
      </c>
      <c r="B32" s="300" t="s">
        <v>176</v>
      </c>
      <c r="C32" s="301"/>
      <c r="D32" s="301"/>
      <c r="E32" s="301"/>
      <c r="F32" s="301"/>
      <c r="G32" s="301"/>
    </row>
    <row r="33" spans="1:7">
      <c r="A33" s="299"/>
      <c r="B33" s="301"/>
      <c r="C33" s="301"/>
      <c r="D33" s="301"/>
      <c r="E33" s="301"/>
      <c r="F33" s="301"/>
      <c r="G33" s="301"/>
    </row>
    <row r="34" spans="1:7">
      <c r="A34" s="299"/>
      <c r="B34" s="301"/>
      <c r="C34" s="301"/>
      <c r="D34" s="301"/>
      <c r="E34" s="301"/>
      <c r="F34" s="301"/>
      <c r="G34" s="301"/>
    </row>
    <row r="35" spans="1:7" ht="18" customHeight="1">
      <c r="A35" s="299">
        <v>2</v>
      </c>
      <c r="B35" s="300" t="s">
        <v>177</v>
      </c>
      <c r="C35" s="301"/>
      <c r="D35" s="301"/>
      <c r="E35" s="301"/>
      <c r="F35" s="301"/>
      <c r="G35" s="301"/>
    </row>
    <row r="36" spans="1:7">
      <c r="A36" s="299"/>
      <c r="B36" s="301"/>
      <c r="C36" s="301"/>
      <c r="D36" s="301"/>
      <c r="E36" s="301"/>
      <c r="F36" s="301"/>
      <c r="G36" s="301"/>
    </row>
    <row r="37" spans="1:7">
      <c r="A37" s="299"/>
      <c r="B37" s="301"/>
      <c r="C37" s="301"/>
      <c r="D37" s="301"/>
      <c r="E37" s="301"/>
      <c r="F37" s="301"/>
      <c r="G37" s="301"/>
    </row>
    <row r="38" spans="1:7" ht="18" customHeight="1">
      <c r="A38" s="299">
        <v>3</v>
      </c>
      <c r="B38" s="300" t="s">
        <v>178</v>
      </c>
      <c r="C38" s="301"/>
      <c r="D38" s="301"/>
      <c r="E38" s="301"/>
      <c r="F38" s="301"/>
      <c r="G38" s="301"/>
    </row>
    <row r="39" spans="1:7">
      <c r="A39" s="299"/>
      <c r="B39" s="301"/>
      <c r="C39" s="301"/>
      <c r="D39" s="301"/>
      <c r="E39" s="301"/>
      <c r="F39" s="301"/>
      <c r="G39" s="301"/>
    </row>
    <row r="40" spans="1:7">
      <c r="A40" s="299"/>
      <c r="B40" s="301"/>
      <c r="C40" s="301"/>
      <c r="D40" s="301"/>
      <c r="E40" s="301"/>
      <c r="F40" s="301"/>
      <c r="G40" s="301"/>
    </row>
    <row r="41" spans="1:7">
      <c r="A41" s="65">
        <v>4</v>
      </c>
      <c r="B41" s="294" t="s">
        <v>179</v>
      </c>
      <c r="C41" s="294"/>
      <c r="D41" s="294"/>
      <c r="E41" s="294"/>
      <c r="F41" s="294"/>
      <c r="G41" s="294"/>
    </row>
    <row r="42" spans="1:7">
      <c r="A42" s="65">
        <v>5</v>
      </c>
      <c r="B42" s="294" t="s">
        <v>180</v>
      </c>
      <c r="C42" s="294"/>
      <c r="D42" s="294"/>
      <c r="E42" s="294"/>
      <c r="F42" s="294"/>
      <c r="G42" s="294"/>
    </row>
  </sheetData>
  <mergeCells count="46">
    <mergeCell ref="K4:S4"/>
    <mergeCell ref="B6:D6"/>
    <mergeCell ref="E6:G6"/>
    <mergeCell ref="A9:A10"/>
    <mergeCell ref="B9:G10"/>
    <mergeCell ref="A2:G2"/>
    <mergeCell ref="A3:G3"/>
    <mergeCell ref="A4:G5"/>
    <mergeCell ref="A7:A8"/>
    <mergeCell ref="B7:D7"/>
    <mergeCell ref="E7:G7"/>
    <mergeCell ref="B8:D8"/>
    <mergeCell ref="E8:G8"/>
    <mergeCell ref="A11:A13"/>
    <mergeCell ref="B11:G13"/>
    <mergeCell ref="A14:A15"/>
    <mergeCell ref="B14:G15"/>
    <mergeCell ref="A16:A17"/>
    <mergeCell ref="B16:D17"/>
    <mergeCell ref="E16:G17"/>
    <mergeCell ref="A18:A19"/>
    <mergeCell ref="B18:D19"/>
    <mergeCell ref="E18:G19"/>
    <mergeCell ref="A20:A22"/>
    <mergeCell ref="B20:D22"/>
    <mergeCell ref="E20:G20"/>
    <mergeCell ref="E21:G22"/>
    <mergeCell ref="E23:G23"/>
    <mergeCell ref="A24:A27"/>
    <mergeCell ref="B24:F27"/>
    <mergeCell ref="G24:G27"/>
    <mergeCell ref="A29:B29"/>
    <mergeCell ref="C29:D29"/>
    <mergeCell ref="B42:G42"/>
    <mergeCell ref="A30:B30"/>
    <mergeCell ref="C30:D30"/>
    <mergeCell ref="F30:G30"/>
    <mergeCell ref="B31:D31"/>
    <mergeCell ref="F31:G31"/>
    <mergeCell ref="A32:A34"/>
    <mergeCell ref="B32:G34"/>
    <mergeCell ref="A35:A37"/>
    <mergeCell ref="B35:G37"/>
    <mergeCell ref="A38:A40"/>
    <mergeCell ref="B38:G40"/>
    <mergeCell ref="B41:G41"/>
  </mergeCells>
  <pageMargins left="0.55118110236220474" right="0.35433070866141736" top="0.59055118110236227" bottom="0.51181102362204722" header="0.51181102362204722" footer="0.47244094488188981"/>
  <pageSetup paperSize="9" orientation="portrait" r:id="rId1"/>
  <headerFooter alignWithMargins="0">
    <oddFooter>&amp;L16.18.1.22.5.19.8√97263.0458756048</oddFooter>
  </headerFooter>
</worksheet>
</file>

<file path=xl/worksheets/sheet6.xml><?xml version="1.0" encoding="utf-8"?>
<worksheet xmlns="http://schemas.openxmlformats.org/spreadsheetml/2006/main" xmlns:r="http://schemas.openxmlformats.org/officeDocument/2006/relationships">
  <sheetPr codeName="Sheet34"/>
  <dimension ref="A1:K264"/>
  <sheetViews>
    <sheetView view="pageBreakPreview" zoomScaleSheetLayoutView="100" workbookViewId="0">
      <selection activeCell="B8" sqref="B8:E9"/>
    </sheetView>
  </sheetViews>
  <sheetFormatPr defaultColWidth="9.140625" defaultRowHeight="18"/>
  <cols>
    <col min="1" max="1" width="6.42578125" style="70" customWidth="1"/>
    <col min="2" max="3" width="9.140625" style="46"/>
    <col min="4" max="4" width="10.42578125" style="46" customWidth="1"/>
    <col min="5" max="5" width="11.85546875" style="46" customWidth="1"/>
    <col min="6" max="6" width="9.140625" style="46"/>
    <col min="7" max="7" width="10.42578125" style="46" customWidth="1"/>
    <col min="8" max="8" width="14" style="46" customWidth="1"/>
    <col min="9" max="9" width="12.42578125" style="46" customWidth="1"/>
    <col min="10" max="10" width="13.28515625" style="46" customWidth="1"/>
    <col min="11" max="16384" width="9.140625" style="46"/>
  </cols>
  <sheetData>
    <row r="1" spans="1:10">
      <c r="J1" s="46">
        <v>6</v>
      </c>
    </row>
    <row r="2" spans="1:10">
      <c r="A2" s="335" t="s">
        <v>181</v>
      </c>
      <c r="B2" s="335"/>
      <c r="C2" s="335"/>
      <c r="D2" s="335"/>
      <c r="E2" s="335"/>
      <c r="F2" s="335"/>
      <c r="G2" s="335"/>
      <c r="H2" s="335"/>
      <c r="I2" s="335"/>
      <c r="J2" s="335"/>
    </row>
    <row r="3" spans="1:10">
      <c r="A3" s="335" t="s">
        <v>182</v>
      </c>
      <c r="B3" s="335"/>
      <c r="C3" s="335"/>
      <c r="D3" s="335"/>
      <c r="E3" s="335"/>
      <c r="F3" s="335"/>
      <c r="G3" s="335"/>
      <c r="H3" s="335"/>
      <c r="I3" s="335"/>
      <c r="J3" s="335"/>
    </row>
    <row r="4" spans="1:10">
      <c r="A4" s="331" t="s">
        <v>183</v>
      </c>
      <c r="B4" s="331"/>
      <c r="C4" s="331"/>
      <c r="D4" s="331"/>
      <c r="E4" s="331"/>
      <c r="F4" s="331"/>
      <c r="G4" s="331"/>
      <c r="H4" s="331"/>
      <c r="I4" s="331"/>
      <c r="J4" s="331"/>
    </row>
    <row r="5" spans="1:10">
      <c r="A5" s="331" t="s">
        <v>184</v>
      </c>
      <c r="B5" s="331"/>
      <c r="C5" s="331"/>
      <c r="D5" s="331"/>
      <c r="E5" s="331"/>
      <c r="F5" s="331"/>
      <c r="G5" s="331"/>
      <c r="H5" s="331"/>
      <c r="I5" s="331"/>
      <c r="J5" s="331"/>
    </row>
    <row r="6" spans="1:10">
      <c r="A6" s="335" t="s">
        <v>185</v>
      </c>
      <c r="B6" s="335"/>
      <c r="C6" s="335"/>
      <c r="D6" s="335"/>
      <c r="E6" s="335"/>
      <c r="F6" s="335"/>
      <c r="G6" s="335"/>
      <c r="H6" s="335"/>
      <c r="I6" s="335"/>
      <c r="J6" s="335"/>
    </row>
    <row r="7" spans="1:10">
      <c r="A7" s="71">
        <v>1</v>
      </c>
      <c r="B7" s="325" t="s">
        <v>186</v>
      </c>
      <c r="C7" s="325"/>
      <c r="D7" s="325"/>
      <c r="E7" s="325"/>
      <c r="F7" s="325" t="str">
        <f>[1]Mastersheet!B3</f>
        <v xml:space="preserve">PRAVESH KUMAR SHARMA </v>
      </c>
      <c r="G7" s="325"/>
      <c r="H7" s="325"/>
      <c r="I7" s="325"/>
      <c r="J7" s="325"/>
    </row>
    <row r="8" spans="1:10" ht="18" customHeight="1">
      <c r="A8" s="392">
        <v>2</v>
      </c>
      <c r="B8" s="324" t="s">
        <v>187</v>
      </c>
      <c r="C8" s="324"/>
      <c r="D8" s="324"/>
      <c r="E8" s="324"/>
      <c r="F8" s="448" t="str">
        <f>[1]Mastersheet!G3</f>
        <v>MAHAVEER PRASAD SHARMA</v>
      </c>
      <c r="G8" s="449"/>
      <c r="H8" s="449"/>
      <c r="I8" s="449"/>
      <c r="J8" s="450"/>
    </row>
    <row r="9" spans="1:10">
      <c r="A9" s="398"/>
      <c r="B9" s="324"/>
      <c r="C9" s="324"/>
      <c r="D9" s="324"/>
      <c r="E9" s="324"/>
      <c r="F9" s="451" t="str">
        <f>IF('[1]Family data'!F3="Shri","",IF('[1]Family data'!F3="Smt",CONCATENATE("(",'[1]Family data'!H4,")")))</f>
        <v/>
      </c>
      <c r="G9" s="452"/>
      <c r="H9" s="452"/>
      <c r="I9" s="453" t="str">
        <f>IF('[1]Family data'!F3="Shri","",IF('[1]Family data'!F3="Smt",CONCATENATE("(","Husband of ",PROPER([1]Mastersheet!B3),")")))</f>
        <v/>
      </c>
      <c r="J9" s="454"/>
    </row>
    <row r="10" spans="1:10">
      <c r="A10" s="71">
        <v>3</v>
      </c>
      <c r="B10" s="325" t="s">
        <v>188</v>
      </c>
      <c r="C10" s="325"/>
      <c r="D10" s="325"/>
      <c r="E10" s="325"/>
      <c r="F10" s="302">
        <f>[1]Mastersheet!C62</f>
        <v>22828</v>
      </c>
      <c r="G10" s="302"/>
      <c r="H10" s="302"/>
      <c r="I10" s="302"/>
      <c r="J10" s="302"/>
    </row>
    <row r="11" spans="1:10">
      <c r="A11" s="71">
        <v>4</v>
      </c>
      <c r="B11" s="325" t="s">
        <v>189</v>
      </c>
      <c r="C11" s="325"/>
      <c r="D11" s="325"/>
      <c r="E11" s="325"/>
      <c r="F11" s="325" t="str">
        <f>'[1]Family data'!F4</f>
        <v>Hindu</v>
      </c>
      <c r="G11" s="325"/>
      <c r="H11" s="325"/>
      <c r="I11" s="325"/>
      <c r="J11" s="325"/>
    </row>
    <row r="12" spans="1:10" ht="18" customHeight="1">
      <c r="A12" s="392">
        <v>5</v>
      </c>
      <c r="B12" s="447" t="s">
        <v>190</v>
      </c>
      <c r="C12" s="447"/>
      <c r="D12" s="447"/>
      <c r="E12" s="447"/>
      <c r="F12" s="324" t="str">
        <f>[1]Mastersheet!B7</f>
        <v>B-204, KANTA KHATURIYA COLONY , BIKANER-334001</v>
      </c>
      <c r="G12" s="324"/>
      <c r="H12" s="324"/>
      <c r="I12" s="324"/>
      <c r="J12" s="324"/>
    </row>
    <row r="13" spans="1:10">
      <c r="A13" s="398"/>
      <c r="B13" s="447"/>
      <c r="C13" s="447"/>
      <c r="D13" s="447"/>
      <c r="E13" s="447"/>
      <c r="F13" s="324"/>
      <c r="G13" s="324"/>
      <c r="H13" s="324"/>
      <c r="I13" s="324"/>
      <c r="J13" s="324"/>
    </row>
    <row r="14" spans="1:10">
      <c r="A14" s="393"/>
      <c r="B14" s="447"/>
      <c r="C14" s="447"/>
      <c r="D14" s="447"/>
      <c r="E14" s="447"/>
      <c r="F14" s="324"/>
      <c r="G14" s="324"/>
      <c r="H14" s="324"/>
      <c r="I14" s="324"/>
      <c r="J14" s="324"/>
    </row>
    <row r="15" spans="1:10">
      <c r="A15" s="392">
        <v>6</v>
      </c>
      <c r="B15" s="325" t="s">
        <v>191</v>
      </c>
      <c r="C15" s="325"/>
      <c r="D15" s="325"/>
      <c r="E15" s="325"/>
      <c r="F15" s="325"/>
      <c r="G15" s="325"/>
      <c r="H15" s="325"/>
      <c r="I15" s="325"/>
      <c r="J15" s="325"/>
    </row>
    <row r="16" spans="1:10" ht="15.75" customHeight="1">
      <c r="A16" s="398"/>
      <c r="B16" s="325" t="s">
        <v>192</v>
      </c>
      <c r="C16" s="325"/>
      <c r="D16" s="325"/>
      <c r="E16" s="325"/>
      <c r="F16" s="325" t="str">
        <f>IF([1]Mastersheet!B9="Officiating","Nil",[1]Mastersheet!B9)</f>
        <v>Substantive</v>
      </c>
      <c r="G16" s="325"/>
      <c r="H16" s="325"/>
      <c r="I16" s="325"/>
      <c r="J16" s="325"/>
    </row>
    <row r="17" spans="1:10" ht="18" customHeight="1">
      <c r="A17" s="393"/>
      <c r="B17" s="325" t="s">
        <v>193</v>
      </c>
      <c r="C17" s="325"/>
      <c r="D17" s="325"/>
      <c r="E17" s="325"/>
      <c r="F17" s="325" t="str">
        <f>IF([1]Mastersheet!B9="Officiating",[1]Mastersheet!B9,"Nil")</f>
        <v>Nil</v>
      </c>
      <c r="G17" s="325"/>
      <c r="H17" s="325"/>
      <c r="I17" s="325"/>
      <c r="J17" s="325"/>
    </row>
    <row r="18" spans="1:10" ht="15.75" customHeight="1">
      <c r="A18" s="392">
        <v>7</v>
      </c>
      <c r="B18" s="325" t="s">
        <v>194</v>
      </c>
      <c r="C18" s="325"/>
      <c r="D18" s="325"/>
      <c r="E18" s="325"/>
      <c r="F18" s="302">
        <f>[1]Mastersheet!B63</f>
        <v>35766</v>
      </c>
      <c r="G18" s="302"/>
      <c r="H18" s="302"/>
      <c r="I18" s="302"/>
      <c r="J18" s="302"/>
    </row>
    <row r="19" spans="1:10" ht="18" customHeight="1">
      <c r="A19" s="398"/>
      <c r="B19" s="325" t="s">
        <v>195</v>
      </c>
      <c r="C19" s="325"/>
      <c r="D19" s="325"/>
      <c r="E19" s="325"/>
      <c r="F19" s="302" t="str">
        <f>[1]Mastersheet!H62</f>
        <v>30/06/2022</v>
      </c>
      <c r="G19" s="302"/>
      <c r="H19" s="302"/>
      <c r="I19" s="302"/>
      <c r="J19" s="302"/>
    </row>
    <row r="20" spans="1:10" ht="18" customHeight="1">
      <c r="A20" s="373">
        <v>8</v>
      </c>
      <c r="B20" s="442" t="s">
        <v>196</v>
      </c>
      <c r="C20" s="442"/>
      <c r="D20" s="442"/>
      <c r="E20" s="442"/>
      <c r="F20" s="442"/>
      <c r="G20" s="442"/>
      <c r="H20" s="442"/>
      <c r="I20" s="442"/>
      <c r="J20" s="442"/>
    </row>
    <row r="21" spans="1:10" ht="18" customHeight="1">
      <c r="A21" s="440"/>
      <c r="B21" s="446" t="s">
        <v>197</v>
      </c>
      <c r="C21" s="446" t="s">
        <v>198</v>
      </c>
      <c r="D21" s="324" t="s">
        <v>199</v>
      </c>
      <c r="E21" s="324"/>
      <c r="F21" s="324"/>
      <c r="G21" s="324"/>
      <c r="H21" s="388" t="str">
        <f>IF([1]Q.S.!G16&gt;0,[1]Q.S.!G16,"NIL")</f>
        <v>NIL</v>
      </c>
      <c r="I21" s="444"/>
      <c r="J21" s="389"/>
    </row>
    <row r="22" spans="1:10">
      <c r="A22" s="440"/>
      <c r="B22" s="446"/>
      <c r="C22" s="446"/>
      <c r="D22" s="324"/>
      <c r="E22" s="324"/>
      <c r="F22" s="324"/>
      <c r="G22" s="324"/>
      <c r="H22" s="390"/>
      <c r="I22" s="445"/>
      <c r="J22" s="391"/>
    </row>
    <row r="23" spans="1:10">
      <c r="A23" s="440"/>
      <c r="B23" s="446"/>
      <c r="C23" s="446" t="s">
        <v>200</v>
      </c>
      <c r="D23" s="326" t="s">
        <v>201</v>
      </c>
      <c r="E23" s="326"/>
      <c r="F23" s="326"/>
      <c r="G23" s="326"/>
      <c r="H23" s="347" t="str">
        <f>IF([1]Q.S.!G17&gt;0,[1]Q.S.!G17,"NIL")</f>
        <v>NIL</v>
      </c>
      <c r="I23" s="347"/>
      <c r="J23" s="347"/>
    </row>
    <row r="24" spans="1:10">
      <c r="A24" s="440"/>
      <c r="B24" s="446"/>
      <c r="C24" s="446"/>
      <c r="D24" s="326"/>
      <c r="E24" s="326"/>
      <c r="F24" s="326"/>
      <c r="G24" s="326"/>
      <c r="H24" s="347"/>
      <c r="I24" s="347"/>
      <c r="J24" s="347"/>
    </row>
    <row r="25" spans="1:10" ht="18" customHeight="1">
      <c r="A25" s="440"/>
      <c r="B25" s="446" t="s">
        <v>202</v>
      </c>
      <c r="C25" s="359" t="s">
        <v>203</v>
      </c>
      <c r="D25" s="359"/>
      <c r="E25" s="359"/>
      <c r="F25" s="359"/>
      <c r="G25" s="359"/>
      <c r="H25" s="71" t="s">
        <v>204</v>
      </c>
      <c r="I25" s="71" t="s">
        <v>205</v>
      </c>
      <c r="J25" s="71" t="s">
        <v>206</v>
      </c>
    </row>
    <row r="26" spans="1:10">
      <c r="A26" s="440"/>
      <c r="B26" s="446"/>
      <c r="C26" s="359"/>
      <c r="D26" s="359"/>
      <c r="E26" s="359"/>
      <c r="F26" s="359"/>
      <c r="G26" s="359"/>
      <c r="H26" s="350" t="str">
        <f>IF([1]Q.S.!F37&gt;0,[1]Q.S.!F37,"NIL")</f>
        <v>NIL</v>
      </c>
      <c r="I26" s="350" t="str">
        <f>IF([1]Q.S.!G37&gt;0,[1]Q.S.!G37,"NIL")</f>
        <v>NIL</v>
      </c>
      <c r="J26" s="388" t="str">
        <f>IF([1]Q.S.!H37&gt;0,[1]Q.S.!H37,"NIL")</f>
        <v>NIL</v>
      </c>
    </row>
    <row r="27" spans="1:10" ht="15.75" customHeight="1">
      <c r="A27" s="441"/>
      <c r="B27" s="446"/>
      <c r="C27" s="359"/>
      <c r="D27" s="359"/>
      <c r="E27" s="359"/>
      <c r="F27" s="359"/>
      <c r="G27" s="359"/>
      <c r="H27" s="351"/>
      <c r="I27" s="351"/>
      <c r="J27" s="390"/>
    </row>
    <row r="28" spans="1:10" ht="18" customHeight="1">
      <c r="A28" s="373">
        <v>9</v>
      </c>
      <c r="B28" s="442" t="s">
        <v>207</v>
      </c>
      <c r="C28" s="442"/>
      <c r="D28" s="442"/>
      <c r="E28" s="442"/>
      <c r="F28" s="442"/>
      <c r="G28" s="442"/>
      <c r="H28" s="442"/>
      <c r="I28" s="442"/>
      <c r="J28" s="442"/>
    </row>
    <row r="29" spans="1:10">
      <c r="A29" s="374"/>
      <c r="B29" s="313" t="s">
        <v>197</v>
      </c>
      <c r="C29" s="359" t="s">
        <v>208</v>
      </c>
      <c r="D29" s="359"/>
      <c r="E29" s="359"/>
      <c r="F29" s="359"/>
      <c r="G29" s="359"/>
      <c r="H29" s="388" t="str">
        <f>IF([1]Q.S.!G39&gt;0,[1]Q.S.!G39,"NIL")</f>
        <v>NIL</v>
      </c>
      <c r="I29" s="444"/>
      <c r="J29" s="389"/>
    </row>
    <row r="30" spans="1:10">
      <c r="A30" s="374"/>
      <c r="B30" s="313"/>
      <c r="C30" s="359"/>
      <c r="D30" s="359"/>
      <c r="E30" s="359"/>
      <c r="F30" s="359"/>
      <c r="G30" s="359"/>
      <c r="H30" s="390"/>
      <c r="I30" s="445"/>
      <c r="J30" s="391"/>
    </row>
    <row r="31" spans="1:10" ht="18" customHeight="1">
      <c r="A31" s="374"/>
      <c r="B31" s="313" t="s">
        <v>202</v>
      </c>
      <c r="C31" s="359" t="s">
        <v>209</v>
      </c>
      <c r="D31" s="359"/>
      <c r="E31" s="359"/>
      <c r="F31" s="359"/>
      <c r="G31" s="359"/>
      <c r="H31" s="388" t="str">
        <f>IF([1]Q.S.!G40&gt;0,[1]Q.S.!G40,"NIL")</f>
        <v>NIL</v>
      </c>
      <c r="I31" s="444"/>
      <c r="J31" s="389"/>
    </row>
    <row r="32" spans="1:10">
      <c r="A32" s="375"/>
      <c r="B32" s="313"/>
      <c r="C32" s="359"/>
      <c r="D32" s="359"/>
      <c r="E32" s="359"/>
      <c r="F32" s="359"/>
      <c r="G32" s="359"/>
      <c r="H32" s="390"/>
      <c r="I32" s="445"/>
      <c r="J32" s="391"/>
    </row>
    <row r="33" spans="1:10" ht="15.75" customHeight="1">
      <c r="A33" s="373">
        <v>10</v>
      </c>
      <c r="B33" s="442" t="s">
        <v>210</v>
      </c>
      <c r="C33" s="442"/>
      <c r="D33" s="442"/>
      <c r="E33" s="442"/>
      <c r="F33" s="442"/>
      <c r="G33" s="442"/>
      <c r="H33" s="442"/>
      <c r="I33" s="442"/>
      <c r="J33" s="442"/>
    </row>
    <row r="34" spans="1:10" ht="18" customHeight="1">
      <c r="A34" s="440"/>
      <c r="B34" s="324" t="s">
        <v>211</v>
      </c>
      <c r="C34" s="324"/>
      <c r="D34" s="324"/>
      <c r="E34" s="324"/>
      <c r="F34" s="324"/>
      <c r="G34" s="324"/>
      <c r="H34" s="324"/>
      <c r="I34" s="324"/>
      <c r="J34" s="324"/>
    </row>
    <row r="35" spans="1:10" ht="18" customHeight="1">
      <c r="A35" s="440"/>
      <c r="B35" s="346" t="s">
        <v>212</v>
      </c>
      <c r="C35" s="346"/>
      <c r="D35" s="346"/>
      <c r="E35" s="346"/>
      <c r="F35" s="346"/>
      <c r="G35" s="346"/>
      <c r="H35" s="72" t="s">
        <v>213</v>
      </c>
      <c r="I35" s="72" t="s">
        <v>214</v>
      </c>
      <c r="J35" s="72" t="s">
        <v>206</v>
      </c>
    </row>
    <row r="36" spans="1:10">
      <c r="A36" s="441"/>
      <c r="B36" s="346" t="str">
        <f>IF([1]Q.S.!A20="","N.A.",[1]Q.S.!A20)</f>
        <v>N.A.</v>
      </c>
      <c r="C36" s="346"/>
      <c r="D36" s="346"/>
      <c r="E36" s="346"/>
      <c r="F36" s="346"/>
      <c r="G36" s="346"/>
      <c r="H36" s="73" t="str">
        <f>IF([1]Q.S.!F20&gt;0,[1]Q.S.!F20,"NIL")</f>
        <v>NIL</v>
      </c>
      <c r="I36" s="73" t="str">
        <f>IF([1]Q.S.!G20&gt;0,[1]Q.S.!G20,"NIL")</f>
        <v>NIL</v>
      </c>
      <c r="J36" s="73" t="str">
        <f>IF([1]Q.S.!H20&gt;0,[1]Q.S.!H20,"NIL")</f>
        <v>NIL</v>
      </c>
    </row>
    <row r="37" spans="1:10" ht="18" customHeight="1">
      <c r="A37" s="373">
        <v>11</v>
      </c>
      <c r="B37" s="442" t="s">
        <v>215</v>
      </c>
      <c r="C37" s="442"/>
      <c r="D37" s="442"/>
      <c r="E37" s="442"/>
      <c r="F37" s="442"/>
      <c r="G37" s="442"/>
      <c r="H37" s="442"/>
      <c r="I37" s="442"/>
      <c r="J37" s="442"/>
    </row>
    <row r="38" spans="1:10" ht="18" customHeight="1">
      <c r="A38" s="440"/>
      <c r="B38" s="324" t="s">
        <v>216</v>
      </c>
      <c r="C38" s="324"/>
      <c r="D38" s="324"/>
      <c r="E38" s="324"/>
      <c r="F38" s="324"/>
      <c r="G38" s="324"/>
      <c r="H38" s="72" t="s">
        <v>213</v>
      </c>
      <c r="I38" s="72" t="s">
        <v>214</v>
      </c>
      <c r="J38" s="72" t="s">
        <v>206</v>
      </c>
    </row>
    <row r="39" spans="1:10">
      <c r="A39" s="440"/>
      <c r="B39" s="313"/>
      <c r="C39" s="313"/>
      <c r="D39" s="313"/>
      <c r="E39" s="313"/>
      <c r="F39" s="313"/>
      <c r="G39" s="313"/>
      <c r="H39" s="74">
        <f>[1]Mastersheet!B77</f>
        <v>24</v>
      </c>
      <c r="I39" s="74">
        <f>[1]Mastersheet!C77</f>
        <v>6</v>
      </c>
      <c r="J39" s="74">
        <f>[1]Mastersheet!D77</f>
        <v>29</v>
      </c>
    </row>
    <row r="40" spans="1:10">
      <c r="A40" s="441"/>
      <c r="B40" s="313"/>
      <c r="C40" s="313"/>
      <c r="D40" s="313"/>
      <c r="E40" s="313"/>
      <c r="F40" s="313"/>
      <c r="G40" s="313"/>
      <c r="H40" s="71"/>
      <c r="I40" s="71"/>
      <c r="J40" s="71"/>
    </row>
    <row r="41" spans="1:10" ht="18" customHeight="1">
      <c r="A41" s="72">
        <v>12</v>
      </c>
      <c r="B41" s="442" t="s">
        <v>217</v>
      </c>
      <c r="C41" s="442"/>
      <c r="D41" s="442"/>
      <c r="E41" s="442"/>
      <c r="F41" s="442"/>
      <c r="G41" s="442"/>
      <c r="H41" s="443" t="str">
        <f>[1]Mastersheet!G6</f>
        <v>Superannuation Pension</v>
      </c>
      <c r="I41" s="443"/>
      <c r="J41" s="443"/>
    </row>
    <row r="42" spans="1:10">
      <c r="A42" s="373">
        <v>13</v>
      </c>
      <c r="B42" s="325" t="s">
        <v>218</v>
      </c>
      <c r="C42" s="325"/>
      <c r="D42" s="325"/>
      <c r="E42" s="325"/>
      <c r="F42" s="325"/>
      <c r="G42" s="325"/>
      <c r="H42" s="325"/>
      <c r="I42" s="325"/>
      <c r="J42" s="325"/>
    </row>
    <row r="43" spans="1:10" ht="18" customHeight="1">
      <c r="A43" s="374"/>
      <c r="B43" s="326" t="s">
        <v>219</v>
      </c>
      <c r="C43" s="359" t="s">
        <v>220</v>
      </c>
      <c r="D43" s="359"/>
      <c r="E43" s="359"/>
      <c r="F43" s="359"/>
      <c r="G43" s="359"/>
      <c r="H43" s="439" t="str">
        <f>IF([1]Q.S.!H12&gt;0,[1]Q.S.!H12,"N.A.")</f>
        <v>N.A.</v>
      </c>
      <c r="I43" s="439"/>
      <c r="J43" s="439"/>
    </row>
    <row r="44" spans="1:10">
      <c r="A44" s="374"/>
      <c r="B44" s="326"/>
      <c r="C44" s="359"/>
      <c r="D44" s="359"/>
      <c r="E44" s="359"/>
      <c r="F44" s="359"/>
      <c r="G44" s="359"/>
      <c r="H44" s="439"/>
      <c r="I44" s="439"/>
      <c r="J44" s="439"/>
    </row>
    <row r="45" spans="1:10" ht="18" customHeight="1">
      <c r="A45" s="374"/>
      <c r="B45" s="326" t="s">
        <v>221</v>
      </c>
      <c r="C45" s="359" t="s">
        <v>222</v>
      </c>
      <c r="D45" s="359"/>
      <c r="E45" s="359"/>
      <c r="F45" s="359"/>
      <c r="G45" s="359"/>
      <c r="H45" s="429" t="str">
        <f>IF([1]Q.S.!H13&gt;0,[1]Q.S.!H13,"N.A.")</f>
        <v>N.A.</v>
      </c>
      <c r="I45" s="430"/>
      <c r="J45" s="431"/>
    </row>
    <row r="46" spans="1:10">
      <c r="A46" s="374"/>
      <c r="B46" s="326"/>
      <c r="C46" s="359"/>
      <c r="D46" s="359"/>
      <c r="E46" s="359"/>
      <c r="F46" s="359"/>
      <c r="G46" s="359"/>
      <c r="H46" s="435"/>
      <c r="I46" s="436"/>
      <c r="J46" s="437"/>
    </row>
    <row r="47" spans="1:10" ht="15" customHeight="1">
      <c r="A47" s="374"/>
      <c r="B47" s="326" t="s">
        <v>223</v>
      </c>
      <c r="C47" s="359" t="s">
        <v>224</v>
      </c>
      <c r="D47" s="359"/>
      <c r="E47" s="359"/>
      <c r="F47" s="359"/>
      <c r="G47" s="359"/>
      <c r="H47" s="429" t="str">
        <f>IF([1]Q.S.!H14&gt;0,[1]Q.S.!H14,"N.A.")</f>
        <v>N.A.</v>
      </c>
      <c r="I47" s="430"/>
      <c r="J47" s="431"/>
    </row>
    <row r="48" spans="1:10">
      <c r="A48" s="374"/>
      <c r="B48" s="326"/>
      <c r="C48" s="359"/>
      <c r="D48" s="359"/>
      <c r="E48" s="359"/>
      <c r="F48" s="359"/>
      <c r="G48" s="359"/>
      <c r="H48" s="432"/>
      <c r="I48" s="433"/>
      <c r="J48" s="434"/>
    </row>
    <row r="49" spans="1:10">
      <c r="A49" s="375"/>
      <c r="B49" s="326"/>
      <c r="C49" s="359"/>
      <c r="D49" s="359"/>
      <c r="E49" s="359"/>
      <c r="F49" s="359"/>
      <c r="G49" s="359"/>
      <c r="H49" s="435"/>
      <c r="I49" s="436"/>
      <c r="J49" s="437"/>
    </row>
    <row r="50" spans="1:10">
      <c r="A50" s="386">
        <v>7</v>
      </c>
      <c r="B50" s="386"/>
      <c r="C50" s="386"/>
      <c r="D50" s="386"/>
      <c r="E50" s="386"/>
      <c r="F50" s="386"/>
      <c r="G50" s="386"/>
      <c r="H50" s="386"/>
      <c r="I50" s="386"/>
      <c r="J50" s="386"/>
    </row>
    <row r="51" spans="1:10">
      <c r="A51" s="392">
        <v>14</v>
      </c>
      <c r="B51" s="359" t="s">
        <v>225</v>
      </c>
      <c r="C51" s="359"/>
      <c r="D51" s="359"/>
      <c r="E51" s="359"/>
      <c r="F51" s="359"/>
      <c r="G51" s="359"/>
      <c r="H51" s="313" t="s">
        <v>226</v>
      </c>
      <c r="I51" s="313"/>
      <c r="J51" s="313"/>
    </row>
    <row r="52" spans="1:10">
      <c r="A52" s="393"/>
      <c r="B52" s="359"/>
      <c r="C52" s="359"/>
      <c r="D52" s="359"/>
      <c r="E52" s="359"/>
      <c r="F52" s="359"/>
      <c r="G52" s="359"/>
      <c r="H52" s="313"/>
      <c r="I52" s="313"/>
      <c r="J52" s="313"/>
    </row>
    <row r="53" spans="1:10">
      <c r="A53" s="392">
        <v>15</v>
      </c>
      <c r="B53" s="324" t="s">
        <v>227</v>
      </c>
      <c r="C53" s="324"/>
      <c r="D53" s="324"/>
      <c r="E53" s="324"/>
      <c r="F53" s="324"/>
      <c r="G53" s="324"/>
      <c r="H53" s="438" t="str">
        <f>[1]Mastersheet!A76</f>
        <v>24  Year  6  Month  29  Days</v>
      </c>
      <c r="I53" s="438"/>
      <c r="J53" s="438"/>
    </row>
    <row r="54" spans="1:10">
      <c r="A54" s="398"/>
      <c r="B54" s="324"/>
      <c r="C54" s="324"/>
      <c r="D54" s="324"/>
      <c r="E54" s="324"/>
      <c r="F54" s="324"/>
      <c r="G54" s="324"/>
      <c r="H54" s="438"/>
      <c r="I54" s="438"/>
      <c r="J54" s="438"/>
    </row>
    <row r="55" spans="1:10">
      <c r="A55" s="373">
        <v>16</v>
      </c>
      <c r="B55" s="415" t="s">
        <v>228</v>
      </c>
      <c r="C55" s="416"/>
      <c r="D55" s="416"/>
      <c r="E55" s="416"/>
      <c r="F55" s="416"/>
      <c r="G55" s="417"/>
      <c r="H55" s="71" t="s">
        <v>229</v>
      </c>
      <c r="I55" s="71" t="s">
        <v>230</v>
      </c>
      <c r="J55" s="71" t="s">
        <v>231</v>
      </c>
    </row>
    <row r="56" spans="1:10" ht="18" customHeight="1">
      <c r="A56" s="374"/>
      <c r="B56" s="75" t="s">
        <v>232</v>
      </c>
      <c r="C56" s="413" t="s">
        <v>233</v>
      </c>
      <c r="D56" s="413"/>
      <c r="E56" s="413"/>
      <c r="F56" s="413"/>
      <c r="G56" s="413"/>
      <c r="H56" s="76" t="str">
        <f>IF([1]Q.S.!F7&gt;0,[1]Q.S.!F7,"NIL")</f>
        <v>NIL</v>
      </c>
      <c r="I56" s="76" t="str">
        <f>IF([1]Q.S.!G7&gt;0,[1]Q.S.!G7,"NIL")</f>
        <v>NIL</v>
      </c>
      <c r="J56" s="77" t="str">
        <f>IF([1]Q.S.!H7&gt;0,[1]Q.S.!H7,"NIL")</f>
        <v>NIL</v>
      </c>
    </row>
    <row r="57" spans="1:10" ht="18" customHeight="1">
      <c r="A57" s="374"/>
      <c r="B57" s="75" t="s">
        <v>234</v>
      </c>
      <c r="C57" s="413" t="s">
        <v>235</v>
      </c>
      <c r="D57" s="413"/>
      <c r="E57" s="413"/>
      <c r="F57" s="413"/>
      <c r="G57" s="413"/>
      <c r="H57" s="418" t="str">
        <f>IF([1]Q.S.!E8="YES","ATTACHED ANNEXURE",IF([1]Q.S.!F8&gt;0,[1]Q.S.!F8,"NIL"))</f>
        <v>ATTACHED ANNEXURE</v>
      </c>
      <c r="I57" s="418" t="str">
        <f>IF([1]Q.S.!E8="YES","ATTACHED ANNEXURE",IF([1]Q.S.!G8&gt;0,[1]Q.S.!G8,"NIL"))</f>
        <v>ATTACHED ANNEXURE</v>
      </c>
      <c r="J57" s="408">
        <f>IF([1]Q.S.!E8="YES",'[1]Table(R)'!G214,IF([1]Q.S.!H8&gt;0,[1]Q.S.!H8,"NIL"))</f>
        <v>0</v>
      </c>
    </row>
    <row r="58" spans="1:10" ht="18" customHeight="1">
      <c r="A58" s="374"/>
      <c r="B58" s="75"/>
      <c r="C58" s="410" t="s">
        <v>236</v>
      </c>
      <c r="D58" s="411"/>
      <c r="E58" s="411"/>
      <c r="F58" s="411"/>
      <c r="G58" s="412"/>
      <c r="H58" s="419"/>
      <c r="I58" s="419"/>
      <c r="J58" s="409"/>
    </row>
    <row r="59" spans="1:10" ht="18" customHeight="1">
      <c r="A59" s="374"/>
      <c r="B59" s="75" t="s">
        <v>237</v>
      </c>
      <c r="C59" s="413" t="s">
        <v>238</v>
      </c>
      <c r="D59" s="413"/>
      <c r="E59" s="413"/>
      <c r="F59" s="413"/>
      <c r="G59" s="413"/>
      <c r="H59" s="76" t="str">
        <f>IF([1]Q.S.!F9&gt;0,[1]Q.S.!F9,"NIL")</f>
        <v>NIL</v>
      </c>
      <c r="I59" s="76" t="str">
        <f>IF([1]Q.S.!G9&gt;0,[1]Q.S.!G9,"NIL")</f>
        <v>NIL</v>
      </c>
      <c r="J59" s="77" t="str">
        <f>IF([1]Q.S.!H9&gt;0,[1]Q.S.!H9,"NIL")</f>
        <v>NIL</v>
      </c>
    </row>
    <row r="60" spans="1:10" ht="18" customHeight="1">
      <c r="A60" s="374"/>
      <c r="B60" s="75" t="s">
        <v>239</v>
      </c>
      <c r="C60" s="413" t="s">
        <v>240</v>
      </c>
      <c r="D60" s="413"/>
      <c r="E60" s="413"/>
      <c r="F60" s="413"/>
      <c r="G60" s="413"/>
      <c r="H60" s="76" t="str">
        <f>IF([1]Q.S.!F10&gt;0,[1]Q.S.!F10,"NIL")</f>
        <v>NIL</v>
      </c>
      <c r="I60" s="76" t="str">
        <f>IF([1]Q.S.!G10&gt;0,[1]Q.S.!G10,"NIL")</f>
        <v>NIL</v>
      </c>
      <c r="J60" s="77" t="str">
        <f>IF([1]Q.S.!H10&gt;0,[1]Q.S.!H10,"NIL")</f>
        <v>NIL</v>
      </c>
    </row>
    <row r="61" spans="1:10" ht="18" customHeight="1">
      <c r="A61" s="374">
        <v>17</v>
      </c>
      <c r="B61" s="350" t="s">
        <v>241</v>
      </c>
      <c r="C61" s="324" t="s">
        <v>242</v>
      </c>
      <c r="D61" s="324"/>
      <c r="E61" s="324"/>
      <c r="F61" s="324"/>
      <c r="G61" s="324"/>
      <c r="H61" s="324"/>
      <c r="I61" s="324"/>
      <c r="J61" s="324"/>
    </row>
    <row r="62" spans="1:10">
      <c r="A62" s="374"/>
      <c r="B62" s="351"/>
      <c r="C62" s="324"/>
      <c r="D62" s="324"/>
      <c r="E62" s="324"/>
      <c r="F62" s="324"/>
      <c r="G62" s="324"/>
      <c r="H62" s="324"/>
      <c r="I62" s="324"/>
      <c r="J62" s="324"/>
    </row>
    <row r="63" spans="1:10" ht="18" customHeight="1">
      <c r="A63" s="374"/>
      <c r="B63" s="414" t="s">
        <v>18</v>
      </c>
      <c r="C63" s="313" t="s">
        <v>243</v>
      </c>
      <c r="D63" s="313"/>
      <c r="E63" s="313"/>
      <c r="F63" s="313" t="s">
        <v>244</v>
      </c>
      <c r="G63" s="313"/>
      <c r="H63" s="313" t="s">
        <v>229</v>
      </c>
      <c r="I63" s="313" t="s">
        <v>230</v>
      </c>
      <c r="J63" s="313" t="s">
        <v>231</v>
      </c>
    </row>
    <row r="64" spans="1:10" ht="15.75" customHeight="1">
      <c r="A64" s="374"/>
      <c r="B64" s="414"/>
      <c r="C64" s="313"/>
      <c r="D64" s="313"/>
      <c r="E64" s="313"/>
      <c r="F64" s="313"/>
      <c r="G64" s="313"/>
      <c r="H64" s="313"/>
      <c r="I64" s="313"/>
      <c r="J64" s="313"/>
    </row>
    <row r="65" spans="1:11">
      <c r="A65" s="374"/>
      <c r="B65" s="72" t="s">
        <v>130</v>
      </c>
      <c r="C65" s="347" t="str">
        <f>IF([1]Q.S.!A25&gt;0,[1]Q.S.!A25,"NIL")</f>
        <v>NIL</v>
      </c>
      <c r="D65" s="347"/>
      <c r="E65" s="347"/>
      <c r="F65" s="347" t="str">
        <f>IF([1]Q.S.!D25&gt;0,[1]Q.S.!D25,"NIL")</f>
        <v>NIL</v>
      </c>
      <c r="G65" s="347"/>
      <c r="H65" s="78" t="str">
        <f>IF([1]Q.S.!F25&gt;0,[1]Q.S.!F25,"NIL")</f>
        <v>NIL</v>
      </c>
      <c r="I65" s="78" t="str">
        <f>IF([1]Q.S.!G25&gt;0,[1]Q.S.!G25,"NIL")</f>
        <v>NIL</v>
      </c>
      <c r="J65" s="77" t="str">
        <f>IF([1]Q.S.!H25&gt;0,[1]Q.S.!H25,"NIL")</f>
        <v>NIL</v>
      </c>
    </row>
    <row r="66" spans="1:11" ht="15" customHeight="1">
      <c r="A66" s="374"/>
      <c r="B66" s="72" t="s">
        <v>132</v>
      </c>
      <c r="C66" s="347" t="str">
        <f>IF([1]Q.S.!A26&gt;0,[1]Q.S.!A26,"NIL")</f>
        <v>NIL</v>
      </c>
      <c r="D66" s="347"/>
      <c r="E66" s="347"/>
      <c r="F66" s="347" t="str">
        <f>IF([1]Q.S.!D26&gt;0,[1]Q.S.!D26,"NIL")</f>
        <v>NIL</v>
      </c>
      <c r="G66" s="347"/>
      <c r="H66" s="78" t="str">
        <f>IF([1]Q.S.!F26&gt;0,[1]Q.S.!F26,"NIL")</f>
        <v>NIL</v>
      </c>
      <c r="I66" s="78" t="str">
        <f>IF([1]Q.S.!G26&gt;0,[1]Q.S.!G26,"NIL")</f>
        <v>NIL</v>
      </c>
      <c r="J66" s="77" t="str">
        <f>IF([1]Q.S.!H26&gt;0,[1]Q.S.!H26,"NIL")</f>
        <v>NIL</v>
      </c>
    </row>
    <row r="67" spans="1:11">
      <c r="A67" s="374"/>
      <c r="B67" s="72" t="s">
        <v>134</v>
      </c>
      <c r="C67" s="347" t="str">
        <f>IF([1]Q.S.!A27&gt;0,[1]Q.S.!A27,"NIL")</f>
        <v>NIL</v>
      </c>
      <c r="D67" s="347"/>
      <c r="E67" s="347"/>
      <c r="F67" s="347" t="str">
        <f>IF([1]Q.S.!D27&gt;0,[1]Q.S.!D27,"NIL")</f>
        <v>NIL</v>
      </c>
      <c r="G67" s="347"/>
      <c r="H67" s="78" t="str">
        <f>IF([1]Q.S.!F27&gt;0,[1]Q.S.!F27,"NIL")</f>
        <v>NIL</v>
      </c>
      <c r="I67" s="78" t="str">
        <f>IF([1]Q.S.!G27&gt;0,[1]Q.S.!G27,"NIL")</f>
        <v>NIL</v>
      </c>
      <c r="J67" s="77" t="str">
        <f>IF([1]Q.S.!H27&gt;0,[1]Q.S.!H27,"NIL")</f>
        <v>NIL</v>
      </c>
    </row>
    <row r="68" spans="1:11">
      <c r="A68" s="374"/>
      <c r="B68" s="79" t="s">
        <v>234</v>
      </c>
      <c r="C68" s="352" t="s">
        <v>245</v>
      </c>
      <c r="D68" s="352"/>
      <c r="E68" s="352"/>
      <c r="F68" s="352"/>
      <c r="G68" s="352"/>
      <c r="H68" s="347" t="s">
        <v>170</v>
      </c>
      <c r="I68" s="347"/>
      <c r="J68" s="347"/>
      <c r="K68" s="64" t="s">
        <v>171</v>
      </c>
    </row>
    <row r="69" spans="1:11">
      <c r="A69" s="374"/>
      <c r="B69" s="314" t="s">
        <v>246</v>
      </c>
      <c r="C69" s="326" t="s">
        <v>247</v>
      </c>
      <c r="D69" s="326"/>
      <c r="E69" s="326"/>
      <c r="F69" s="326"/>
      <c r="G69" s="326"/>
      <c r="H69" s="420" t="str">
        <f>IF([1]Mastersheet!H125="YES",[1]Mastersheet!E125,"N.A.")</f>
        <v>N.A.</v>
      </c>
      <c r="I69" s="421"/>
      <c r="J69" s="422"/>
    </row>
    <row r="70" spans="1:11">
      <c r="A70" s="374"/>
      <c r="B70" s="323"/>
      <c r="C70" s="326"/>
      <c r="D70" s="326"/>
      <c r="E70" s="326"/>
      <c r="F70" s="326"/>
      <c r="G70" s="326"/>
      <c r="H70" s="423"/>
      <c r="I70" s="424"/>
      <c r="J70" s="425"/>
      <c r="K70" s="64" t="s">
        <v>171</v>
      </c>
    </row>
    <row r="71" spans="1:11">
      <c r="A71" s="375"/>
      <c r="B71" s="315"/>
      <c r="C71" s="326"/>
      <c r="D71" s="326"/>
      <c r="E71" s="326"/>
      <c r="F71" s="326"/>
      <c r="G71" s="326"/>
      <c r="H71" s="426"/>
      <c r="I71" s="427"/>
      <c r="J71" s="428"/>
    </row>
    <row r="72" spans="1:11">
      <c r="A72" s="373">
        <v>18</v>
      </c>
      <c r="B72" s="325" t="s">
        <v>248</v>
      </c>
      <c r="C72" s="325"/>
      <c r="D72" s="325"/>
      <c r="E72" s="325"/>
      <c r="F72" s="325"/>
      <c r="G72" s="325"/>
      <c r="H72" s="325"/>
      <c r="I72" s="325"/>
      <c r="J72" s="325"/>
    </row>
    <row r="73" spans="1:11" ht="18" customHeight="1">
      <c r="A73" s="374"/>
      <c r="B73" s="392" t="s">
        <v>232</v>
      </c>
      <c r="C73" s="359" t="s">
        <v>249</v>
      </c>
      <c r="D73" s="359"/>
      <c r="E73" s="359"/>
      <c r="F73" s="359"/>
      <c r="G73" s="359"/>
      <c r="H73" s="359"/>
      <c r="I73" s="394">
        <f>[1]Mastersheet!H75</f>
        <v>63100</v>
      </c>
      <c r="J73" s="395"/>
    </row>
    <row r="74" spans="1:11" ht="19.5" customHeight="1">
      <c r="A74" s="374"/>
      <c r="B74" s="393"/>
      <c r="C74" s="359"/>
      <c r="D74" s="359"/>
      <c r="E74" s="359"/>
      <c r="F74" s="359"/>
      <c r="G74" s="359"/>
      <c r="H74" s="359"/>
      <c r="I74" s="396"/>
      <c r="J74" s="397"/>
    </row>
    <row r="75" spans="1:11" ht="18.75">
      <c r="A75" s="374"/>
      <c r="B75" s="79" t="s">
        <v>234</v>
      </c>
      <c r="C75" s="325" t="s">
        <v>250</v>
      </c>
      <c r="D75" s="325"/>
      <c r="E75" s="325"/>
      <c r="F75" s="325"/>
      <c r="G75" s="325"/>
      <c r="H75" s="325"/>
      <c r="I75" s="396">
        <f>[1]Mastersheet!H76</f>
        <v>0</v>
      </c>
      <c r="J75" s="397"/>
    </row>
    <row r="76" spans="1:11" ht="18" customHeight="1">
      <c r="A76" s="374"/>
      <c r="B76" s="392" t="s">
        <v>237</v>
      </c>
      <c r="C76" s="317" t="s">
        <v>251</v>
      </c>
      <c r="D76" s="318"/>
      <c r="E76" s="318"/>
      <c r="F76" s="318"/>
      <c r="G76" s="318"/>
      <c r="H76" s="319"/>
      <c r="I76" s="399" t="s">
        <v>170</v>
      </c>
      <c r="J76" s="400"/>
    </row>
    <row r="77" spans="1:11">
      <c r="A77" s="374"/>
      <c r="B77" s="398"/>
      <c r="C77" s="362"/>
      <c r="D77" s="363"/>
      <c r="E77" s="363"/>
      <c r="F77" s="363"/>
      <c r="G77" s="363"/>
      <c r="H77" s="364"/>
      <c r="I77" s="401"/>
      <c r="J77" s="402"/>
    </row>
    <row r="78" spans="1:11">
      <c r="A78" s="374"/>
      <c r="B78" s="393"/>
      <c r="C78" s="320"/>
      <c r="D78" s="321"/>
      <c r="E78" s="321"/>
      <c r="F78" s="321"/>
      <c r="G78" s="321"/>
      <c r="H78" s="322"/>
      <c r="I78" s="403"/>
      <c r="J78" s="404"/>
    </row>
    <row r="79" spans="1:11" ht="15" customHeight="1">
      <c r="A79" s="374"/>
      <c r="B79" s="313" t="s">
        <v>7</v>
      </c>
      <c r="C79" s="313"/>
      <c r="D79" s="313"/>
      <c r="E79" s="313" t="s">
        <v>229</v>
      </c>
      <c r="F79" s="313" t="s">
        <v>230</v>
      </c>
      <c r="G79" s="313" t="s">
        <v>252</v>
      </c>
      <c r="H79" s="313" t="s">
        <v>253</v>
      </c>
      <c r="I79" s="313" t="s">
        <v>254</v>
      </c>
      <c r="J79" s="313"/>
    </row>
    <row r="80" spans="1:11">
      <c r="A80" s="374"/>
      <c r="B80" s="313"/>
      <c r="C80" s="313"/>
      <c r="D80" s="313"/>
      <c r="E80" s="313"/>
      <c r="F80" s="313"/>
      <c r="G80" s="313"/>
      <c r="H80" s="313"/>
      <c r="I80" s="313"/>
      <c r="J80" s="313"/>
    </row>
    <row r="81" spans="1:11">
      <c r="A81" s="374"/>
      <c r="B81" s="313"/>
      <c r="C81" s="313"/>
      <c r="D81" s="313"/>
      <c r="E81" s="313"/>
      <c r="F81" s="313"/>
      <c r="G81" s="313"/>
      <c r="H81" s="313"/>
      <c r="I81" s="313"/>
      <c r="J81" s="313"/>
    </row>
    <row r="82" spans="1:11">
      <c r="A82" s="374"/>
      <c r="B82" s="313"/>
      <c r="C82" s="313"/>
      <c r="D82" s="313"/>
      <c r="E82" s="313"/>
      <c r="F82" s="313"/>
      <c r="G82" s="313"/>
      <c r="H82" s="313"/>
      <c r="I82" s="313"/>
      <c r="J82" s="313"/>
    </row>
    <row r="83" spans="1:11" s="70" customFormat="1">
      <c r="A83" s="374"/>
      <c r="B83" s="346">
        <v>1</v>
      </c>
      <c r="C83" s="346"/>
      <c r="D83" s="346"/>
      <c r="E83" s="72">
        <v>2</v>
      </c>
      <c r="F83" s="72">
        <v>3</v>
      </c>
      <c r="G83" s="72">
        <v>4</v>
      </c>
      <c r="H83" s="72">
        <v>5</v>
      </c>
      <c r="I83" s="346">
        <v>6</v>
      </c>
      <c r="J83" s="346"/>
    </row>
    <row r="84" spans="1:11">
      <c r="A84" s="374"/>
      <c r="B84" s="405" t="str">
        <f>IF([1]Q.S.!B33&gt;0,[1]Q.S.!B33,"NIL")</f>
        <v>NIL</v>
      </c>
      <c r="C84" s="405"/>
      <c r="D84" s="405"/>
      <c r="E84" s="80" t="str">
        <f>IF([1]Q.S.!D33&gt;0,[1]Q.S.!D33,"NIL")</f>
        <v>NIL</v>
      </c>
      <c r="F84" s="80" t="str">
        <f>IF([1]Q.S.!E33&gt;0,[1]Q.S.!E33,"NIL")</f>
        <v>NIL</v>
      </c>
      <c r="G84" s="81" t="str">
        <f>IF([1]Q.S.!F33&gt;0,[1]Q.S.!F33,"NIL")</f>
        <v>NIL</v>
      </c>
      <c r="H84" s="82" t="str">
        <f>IF([1]Q.S.!G33&gt;0,[1]Q.S.!G33,"NIL")</f>
        <v>NIL</v>
      </c>
      <c r="I84" s="406" t="str">
        <f>IF([1]Q.S.!H33&gt;0,[1]Q.S.!H33,"NIL")</f>
        <v>NIL</v>
      </c>
      <c r="J84" s="406"/>
    </row>
    <row r="85" spans="1:11">
      <c r="A85" s="375"/>
      <c r="B85" s="405" t="str">
        <f>IF([1]Q.S.!B34&gt;0,[1]Q.S.!B34,"NIL")</f>
        <v>NIL</v>
      </c>
      <c r="C85" s="405"/>
      <c r="D85" s="405"/>
      <c r="E85" s="81" t="str">
        <f>IF([1]Q.S.!D34&gt;0,[1]Q.S.!D34,"NIL")</f>
        <v>NIL</v>
      </c>
      <c r="F85" s="81" t="str">
        <f>IF([1]Q.S.!E34&gt;0,[1]Q.S.!E34,"NIL")</f>
        <v>NIL</v>
      </c>
      <c r="G85" s="81" t="str">
        <f>IF([1]Q.S.!F34&gt;0,[1]Q.S.!F34,"NIL")</f>
        <v>NIL</v>
      </c>
      <c r="H85" s="81" t="str">
        <f>IF([1]Q.S.!G34&gt;0,[1]Q.S.!G34,"NIL")</f>
        <v>NIL</v>
      </c>
      <c r="I85" s="407" t="str">
        <f>IF([1]Q.S.!H34&gt;0,[1]Q.S.!H34,"NIL")</f>
        <v>NIL</v>
      </c>
      <c r="J85" s="407"/>
    </row>
    <row r="86" spans="1:11" ht="15.75" customHeight="1">
      <c r="A86" s="314">
        <v>19</v>
      </c>
      <c r="B86" s="359" t="s">
        <v>255</v>
      </c>
      <c r="C86" s="359"/>
      <c r="D86" s="359"/>
      <c r="E86" s="359"/>
      <c r="F86" s="359"/>
      <c r="G86" s="359"/>
      <c r="H86" s="359"/>
      <c r="I86" s="387">
        <f ca="1">IF('[1]Family data'!D6&gt;0,'[1]Family data'!D6,"")</f>
        <v>44698</v>
      </c>
      <c r="J86" s="387"/>
      <c r="K86" s="64" t="s">
        <v>171</v>
      </c>
    </row>
    <row r="87" spans="1:11">
      <c r="A87" s="315"/>
      <c r="B87" s="359"/>
      <c r="C87" s="359"/>
      <c r="D87" s="359"/>
      <c r="E87" s="359"/>
      <c r="F87" s="359"/>
      <c r="G87" s="359"/>
      <c r="H87" s="359"/>
      <c r="I87" s="387"/>
      <c r="J87" s="387"/>
    </row>
    <row r="88" spans="1:11" ht="18" customHeight="1">
      <c r="A88" s="62">
        <v>20</v>
      </c>
      <c r="B88" s="324" t="s">
        <v>256</v>
      </c>
      <c r="C88" s="324"/>
      <c r="D88" s="324"/>
      <c r="E88" s="324"/>
      <c r="F88" s="324"/>
      <c r="G88" s="324"/>
      <c r="H88" s="324"/>
      <c r="I88" s="385">
        <f>[1]Mastersheet!H65</f>
        <v>27607</v>
      </c>
      <c r="J88" s="385"/>
    </row>
    <row r="89" spans="1:11" ht="18" customHeight="1">
      <c r="A89" s="62">
        <v>21</v>
      </c>
      <c r="B89" s="324" t="s">
        <v>257</v>
      </c>
      <c r="C89" s="324"/>
      <c r="D89" s="324"/>
      <c r="E89" s="324"/>
      <c r="F89" s="324"/>
      <c r="G89" s="324"/>
      <c r="H89" s="324"/>
      <c r="I89" s="385">
        <f>[1]Mastersheet!H70</f>
        <v>1035787</v>
      </c>
      <c r="J89" s="385"/>
    </row>
    <row r="90" spans="1:11" ht="18" customHeight="1">
      <c r="A90" s="62">
        <v>22</v>
      </c>
      <c r="B90" s="324" t="s">
        <v>258</v>
      </c>
      <c r="C90" s="324"/>
      <c r="D90" s="324"/>
      <c r="E90" s="324"/>
      <c r="F90" s="324"/>
      <c r="G90" s="324"/>
      <c r="H90" s="324"/>
      <c r="I90" s="353" t="str">
        <f>[1]Mastersheet!H64</f>
        <v>01/07/2022</v>
      </c>
      <c r="J90" s="347"/>
    </row>
    <row r="91" spans="1:11" ht="15.75" customHeight="1">
      <c r="A91" s="314">
        <v>23</v>
      </c>
      <c r="B91" s="359" t="s">
        <v>259</v>
      </c>
      <c r="C91" s="359"/>
      <c r="D91" s="359"/>
      <c r="E91" s="359"/>
      <c r="F91" s="359"/>
      <c r="G91" s="359"/>
      <c r="H91" s="359"/>
      <c r="I91" s="347" t="s">
        <v>226</v>
      </c>
      <c r="J91" s="347"/>
    </row>
    <row r="92" spans="1:11" ht="19.5" customHeight="1">
      <c r="A92" s="315"/>
      <c r="B92" s="359"/>
      <c r="C92" s="359"/>
      <c r="D92" s="359"/>
      <c r="E92" s="359"/>
      <c r="F92" s="359"/>
      <c r="G92" s="359"/>
      <c r="H92" s="359"/>
      <c r="I92" s="347"/>
      <c r="J92" s="347"/>
    </row>
    <row r="93" spans="1:11" ht="19.5" customHeight="1">
      <c r="A93" s="386">
        <v>8</v>
      </c>
      <c r="B93" s="386"/>
      <c r="C93" s="386"/>
      <c r="D93" s="386"/>
      <c r="E93" s="386"/>
      <c r="F93" s="386"/>
      <c r="G93" s="386"/>
      <c r="H93" s="386"/>
      <c r="I93" s="386"/>
      <c r="J93" s="386"/>
    </row>
    <row r="94" spans="1:11">
      <c r="A94" s="314">
        <v>24</v>
      </c>
      <c r="B94" s="325" t="s">
        <v>260</v>
      </c>
      <c r="C94" s="325"/>
      <c r="D94" s="325"/>
      <c r="E94" s="325"/>
      <c r="F94" s="325"/>
      <c r="G94" s="325"/>
      <c r="H94" s="325"/>
      <c r="I94" s="325"/>
      <c r="J94" s="325"/>
    </row>
    <row r="95" spans="1:11" ht="18" customHeight="1">
      <c r="A95" s="323"/>
      <c r="B95" s="373" t="s">
        <v>198</v>
      </c>
      <c r="C95" s="324" t="s">
        <v>261</v>
      </c>
      <c r="D95" s="324"/>
      <c r="E95" s="324"/>
      <c r="F95" s="324"/>
      <c r="G95" s="324"/>
      <c r="H95" s="324"/>
      <c r="I95" s="355" t="str">
        <f>IF([1]Recovery!L6="YES",[1]Recovery!K6,"NIL")</f>
        <v>NIL</v>
      </c>
      <c r="J95" s="355"/>
    </row>
    <row r="96" spans="1:11">
      <c r="A96" s="323"/>
      <c r="B96" s="375"/>
      <c r="C96" s="324"/>
      <c r="D96" s="324"/>
      <c r="E96" s="324"/>
      <c r="F96" s="324"/>
      <c r="G96" s="324"/>
      <c r="H96" s="324"/>
      <c r="I96" s="355"/>
      <c r="J96" s="355"/>
    </row>
    <row r="97" spans="1:11">
      <c r="A97" s="323"/>
      <c r="B97" s="373" t="s">
        <v>200</v>
      </c>
      <c r="C97" s="325" t="s">
        <v>262</v>
      </c>
      <c r="D97" s="325"/>
      <c r="E97" s="325"/>
      <c r="F97" s="325"/>
      <c r="G97" s="325"/>
      <c r="H97" s="368"/>
      <c r="I97" s="355" t="str">
        <f>IF([1]Recovery!L8="YES",[1]Recovery!K8,"NIL")</f>
        <v>NIL</v>
      </c>
      <c r="J97" s="355"/>
    </row>
    <row r="98" spans="1:11">
      <c r="A98" s="315"/>
      <c r="B98" s="375"/>
      <c r="C98" s="83" t="s">
        <v>263</v>
      </c>
      <c r="D98" s="84"/>
      <c r="E98" s="84"/>
      <c r="F98" s="84"/>
      <c r="G98" s="84"/>
      <c r="H98" s="84"/>
      <c r="I98" s="355"/>
      <c r="J98" s="355"/>
    </row>
    <row r="99" spans="1:11" ht="18" customHeight="1">
      <c r="A99" s="314">
        <v>25</v>
      </c>
      <c r="B99" s="373" t="s">
        <v>198</v>
      </c>
      <c r="C99" s="326" t="s">
        <v>264</v>
      </c>
      <c r="D99" s="326"/>
      <c r="E99" s="326"/>
      <c r="F99" s="326"/>
      <c r="G99" s="326"/>
      <c r="H99" s="326"/>
      <c r="I99" s="388" t="str">
        <f>IF([1]Mastersheet!H120="YES",[1]Mastersheet!F120,"N.A.")</f>
        <v>Attached</v>
      </c>
      <c r="J99" s="389"/>
    </row>
    <row r="100" spans="1:11">
      <c r="A100" s="323"/>
      <c r="B100" s="375"/>
      <c r="C100" s="326"/>
      <c r="D100" s="326"/>
      <c r="E100" s="326"/>
      <c r="F100" s="326"/>
      <c r="G100" s="326"/>
      <c r="H100" s="326"/>
      <c r="I100" s="390"/>
      <c r="J100" s="391"/>
    </row>
    <row r="101" spans="1:11" ht="18" customHeight="1">
      <c r="A101" s="323"/>
      <c r="B101" s="373" t="s">
        <v>200</v>
      </c>
      <c r="C101" s="326" t="s">
        <v>265</v>
      </c>
      <c r="D101" s="326"/>
      <c r="E101" s="326"/>
      <c r="F101" s="326"/>
      <c r="G101" s="326"/>
      <c r="H101" s="326"/>
      <c r="I101" s="388" t="str">
        <f>IF([1]Mastersheet!H122="YES",[1]Mastersheet!F122,"N.A.")</f>
        <v>Attached</v>
      </c>
      <c r="J101" s="389"/>
    </row>
    <row r="102" spans="1:11">
      <c r="A102" s="315"/>
      <c r="B102" s="375"/>
      <c r="C102" s="326"/>
      <c r="D102" s="326"/>
      <c r="E102" s="326"/>
      <c r="F102" s="326"/>
      <c r="G102" s="326"/>
      <c r="H102" s="326"/>
      <c r="I102" s="390"/>
      <c r="J102" s="391"/>
    </row>
    <row r="103" spans="1:11">
      <c r="A103" s="314">
        <v>26</v>
      </c>
      <c r="B103" s="325" t="s">
        <v>266</v>
      </c>
      <c r="C103" s="325"/>
      <c r="D103" s="325"/>
      <c r="E103" s="325"/>
      <c r="F103" s="325"/>
      <c r="G103" s="325"/>
      <c r="H103" s="325"/>
      <c r="I103" s="325"/>
      <c r="J103" s="325"/>
    </row>
    <row r="104" spans="1:11" ht="18.75">
      <c r="A104" s="323"/>
      <c r="B104" s="71" t="s">
        <v>267</v>
      </c>
      <c r="C104" s="325" t="s">
        <v>268</v>
      </c>
      <c r="D104" s="325"/>
      <c r="E104" s="325"/>
      <c r="F104" s="325"/>
      <c r="G104" s="325"/>
      <c r="H104" s="325"/>
      <c r="I104" s="385">
        <f>[1]Mastersheet!H75+[1]Mastersheet!H76</f>
        <v>63100</v>
      </c>
      <c r="J104" s="385"/>
    </row>
    <row r="105" spans="1:11" ht="18" customHeight="1">
      <c r="A105" s="323"/>
      <c r="B105" s="314" t="s">
        <v>269</v>
      </c>
      <c r="C105" s="324" t="s">
        <v>270</v>
      </c>
      <c r="D105" s="324"/>
      <c r="E105" s="324"/>
      <c r="F105" s="324"/>
      <c r="G105" s="324"/>
      <c r="H105" s="324"/>
      <c r="I105" s="324"/>
      <c r="J105" s="324"/>
    </row>
    <row r="106" spans="1:11">
      <c r="A106" s="323"/>
      <c r="B106" s="323"/>
      <c r="C106" s="324"/>
      <c r="D106" s="324"/>
      <c r="E106" s="324"/>
      <c r="F106" s="324"/>
      <c r="G106" s="324"/>
      <c r="H106" s="324"/>
      <c r="I106" s="324"/>
      <c r="J106" s="324"/>
    </row>
    <row r="107" spans="1:11">
      <c r="A107" s="323"/>
      <c r="B107" s="323"/>
      <c r="C107" s="63" t="s">
        <v>271</v>
      </c>
      <c r="D107" s="325" t="s">
        <v>272</v>
      </c>
      <c r="E107" s="325"/>
      <c r="F107" s="325"/>
      <c r="G107" s="325"/>
      <c r="H107" s="325"/>
      <c r="I107" s="355">
        <f>I88</f>
        <v>27607</v>
      </c>
      <c r="J107" s="347"/>
    </row>
    <row r="108" spans="1:11">
      <c r="A108" s="323"/>
      <c r="B108" s="315"/>
      <c r="C108" s="63" t="s">
        <v>273</v>
      </c>
      <c r="D108" s="325" t="s">
        <v>274</v>
      </c>
      <c r="E108" s="325"/>
      <c r="F108" s="325"/>
      <c r="G108" s="325"/>
      <c r="H108" s="325"/>
      <c r="I108" s="355">
        <f>IF(I107="N.A.","N.A.",ROUND(I104*30%,0))</f>
        <v>18930</v>
      </c>
      <c r="J108" s="347"/>
    </row>
    <row r="109" spans="1:11">
      <c r="A109" s="315"/>
      <c r="B109" s="71" t="s">
        <v>275</v>
      </c>
      <c r="C109" s="63" t="s">
        <v>276</v>
      </c>
      <c r="D109" s="63"/>
      <c r="E109" s="63"/>
      <c r="F109" s="63"/>
      <c r="G109" s="63"/>
      <c r="H109" s="63"/>
      <c r="I109" s="383" t="s">
        <v>277</v>
      </c>
      <c r="J109" s="384"/>
      <c r="K109" s="64" t="s">
        <v>171</v>
      </c>
    </row>
    <row r="110" spans="1:11" ht="18" customHeight="1">
      <c r="A110" s="313" t="s">
        <v>278</v>
      </c>
      <c r="B110" s="313" t="s">
        <v>279</v>
      </c>
      <c r="C110" s="313"/>
      <c r="D110" s="313"/>
      <c r="E110" s="313"/>
      <c r="F110" s="313" t="s">
        <v>21</v>
      </c>
      <c r="G110" s="313"/>
      <c r="H110" s="313" t="s">
        <v>280</v>
      </c>
      <c r="I110" s="313"/>
      <c r="J110" s="313"/>
    </row>
    <row r="111" spans="1:11">
      <c r="A111" s="313"/>
      <c r="B111" s="313"/>
      <c r="C111" s="313"/>
      <c r="D111" s="313"/>
      <c r="E111" s="313"/>
      <c r="F111" s="313"/>
      <c r="G111" s="313"/>
      <c r="H111" s="313"/>
      <c r="I111" s="313"/>
      <c r="J111" s="313"/>
    </row>
    <row r="112" spans="1:11">
      <c r="A112" s="85">
        <v>1</v>
      </c>
      <c r="B112" s="325" t="str">
        <f>[1]C3!B15</f>
        <v>ABCD</v>
      </c>
      <c r="C112" s="325"/>
      <c r="D112" s="325"/>
      <c r="E112" s="325"/>
      <c r="F112" s="382">
        <f>[1]C3!E15</f>
        <v>24167</v>
      </c>
      <c r="G112" s="346"/>
      <c r="H112" s="347" t="str">
        <f>CONCATENATE([1]C3!G15,'[1]Family data'!$H$107)</f>
        <v>Wife</v>
      </c>
      <c r="I112" s="347"/>
      <c r="J112" s="347"/>
    </row>
    <row r="113" spans="1:10">
      <c r="A113" s="85">
        <v>2</v>
      </c>
      <c r="B113" s="325" t="str">
        <f>[1]C3!B16</f>
        <v>PQRS</v>
      </c>
      <c r="C113" s="325"/>
      <c r="D113" s="325"/>
      <c r="E113" s="325"/>
      <c r="F113" s="382">
        <f>[1]C3!E16</f>
        <v>36982</v>
      </c>
      <c r="G113" s="346"/>
      <c r="H113" s="347" t="str">
        <f>[1]C3!G16</f>
        <v>Son</v>
      </c>
      <c r="I113" s="347"/>
      <c r="J113" s="347"/>
    </row>
    <row r="114" spans="1:10">
      <c r="A114" s="85">
        <v>3</v>
      </c>
      <c r="B114" s="325" t="str">
        <f>[1]C3!B17</f>
        <v/>
      </c>
      <c r="C114" s="325"/>
      <c r="D114" s="325"/>
      <c r="E114" s="325"/>
      <c r="F114" s="382" t="str">
        <f>[1]C3!E17</f>
        <v/>
      </c>
      <c r="G114" s="346"/>
      <c r="H114" s="347" t="str">
        <f>[1]C3!G17</f>
        <v/>
      </c>
      <c r="I114" s="347"/>
      <c r="J114" s="347"/>
    </row>
    <row r="115" spans="1:10">
      <c r="A115" s="85">
        <v>4</v>
      </c>
      <c r="B115" s="325" t="str">
        <f>[1]C3!B18</f>
        <v/>
      </c>
      <c r="C115" s="325"/>
      <c r="D115" s="325"/>
      <c r="E115" s="325"/>
      <c r="F115" s="382" t="str">
        <f>[1]C3!E18</f>
        <v/>
      </c>
      <c r="G115" s="346"/>
      <c r="H115" s="347" t="str">
        <f>[1]C3!G18</f>
        <v/>
      </c>
      <c r="I115" s="347"/>
      <c r="J115" s="347"/>
    </row>
    <row r="116" spans="1:10">
      <c r="A116" s="85">
        <v>5</v>
      </c>
      <c r="B116" s="325" t="str">
        <f>[1]C3!B19</f>
        <v/>
      </c>
      <c r="C116" s="325"/>
      <c r="D116" s="325"/>
      <c r="E116" s="325"/>
      <c r="F116" s="382" t="str">
        <f>[1]C3!E19</f>
        <v/>
      </c>
      <c r="G116" s="346"/>
      <c r="H116" s="347" t="str">
        <f>[1]C3!G19</f>
        <v/>
      </c>
      <c r="I116" s="347"/>
      <c r="J116" s="347"/>
    </row>
    <row r="117" spans="1:10">
      <c r="A117" s="85">
        <v>6</v>
      </c>
      <c r="B117" s="325" t="str">
        <f>[1]C3!B20</f>
        <v/>
      </c>
      <c r="C117" s="325"/>
      <c r="D117" s="325"/>
      <c r="E117" s="325"/>
      <c r="F117" s="382" t="str">
        <f>[1]C3!E20</f>
        <v/>
      </c>
      <c r="G117" s="346"/>
      <c r="H117" s="347" t="str">
        <f>[1]C3!G20</f>
        <v/>
      </c>
      <c r="I117" s="347"/>
      <c r="J117" s="347"/>
    </row>
    <row r="118" spans="1:10">
      <c r="A118" s="85">
        <v>7</v>
      </c>
      <c r="B118" s="325" t="str">
        <f>[1]C3!B21</f>
        <v/>
      </c>
      <c r="C118" s="325"/>
      <c r="D118" s="325"/>
      <c r="E118" s="325"/>
      <c r="F118" s="382" t="str">
        <f>[1]C3!E21</f>
        <v/>
      </c>
      <c r="G118" s="346"/>
      <c r="H118" s="347" t="str">
        <f>[1]C3!G21</f>
        <v/>
      </c>
      <c r="I118" s="347"/>
      <c r="J118" s="347"/>
    </row>
    <row r="119" spans="1:10">
      <c r="A119" s="85">
        <v>27</v>
      </c>
      <c r="B119" s="352" t="s">
        <v>281</v>
      </c>
      <c r="C119" s="352"/>
      <c r="D119" s="352"/>
      <c r="E119" s="352"/>
      <c r="F119" s="352" t="str">
        <f>'[1]Family data'!B4</f>
        <v>5.5  Ft</v>
      </c>
      <c r="G119" s="352"/>
      <c r="H119" s="352"/>
      <c r="I119" s="352"/>
      <c r="J119" s="352"/>
    </row>
    <row r="120" spans="1:10" ht="18" customHeight="1">
      <c r="A120" s="85">
        <v>28</v>
      </c>
      <c r="B120" s="352" t="s">
        <v>282</v>
      </c>
      <c r="C120" s="352"/>
      <c r="D120" s="352"/>
      <c r="E120" s="352"/>
      <c r="F120" s="352" t="str">
        <f>'[1]Family data'!B5</f>
        <v>INJURY SIGN ON CHIN</v>
      </c>
      <c r="G120" s="352"/>
      <c r="H120" s="352"/>
      <c r="I120" s="352"/>
      <c r="J120" s="352"/>
    </row>
    <row r="121" spans="1:10" ht="18" customHeight="1">
      <c r="A121" s="373">
        <v>29</v>
      </c>
      <c r="B121" s="324" t="s">
        <v>283</v>
      </c>
      <c r="C121" s="324"/>
      <c r="D121" s="324"/>
      <c r="E121" s="324"/>
      <c r="F121" s="352" t="str">
        <f>[1]CIFMS!F20</f>
        <v>TREASURY  BIKANER</v>
      </c>
      <c r="G121" s="352"/>
      <c r="H121" s="352"/>
      <c r="I121" s="352"/>
      <c r="J121" s="352"/>
    </row>
    <row r="122" spans="1:10" ht="18" customHeight="1">
      <c r="A122" s="374"/>
      <c r="B122" s="324"/>
      <c r="C122" s="324"/>
      <c r="D122" s="324"/>
      <c r="E122" s="324"/>
      <c r="F122" s="376" t="str">
        <f>[1]Pravesh!$A$560</f>
        <v>joint data</v>
      </c>
      <c r="G122" s="377"/>
      <c r="H122" s="377"/>
      <c r="I122" s="377"/>
      <c r="J122" s="378"/>
    </row>
    <row r="123" spans="1:10">
      <c r="A123" s="375"/>
      <c r="B123" s="324"/>
      <c r="C123" s="324"/>
      <c r="D123" s="324"/>
      <c r="E123" s="324"/>
      <c r="F123" s="379"/>
      <c r="G123" s="380"/>
      <c r="H123" s="380"/>
      <c r="I123" s="380"/>
      <c r="J123" s="381"/>
    </row>
    <row r="124" spans="1:10" ht="18" customHeight="1">
      <c r="A124" s="69"/>
      <c r="B124" s="371" t="s">
        <v>284</v>
      </c>
      <c r="C124" s="371"/>
      <c r="D124" s="371"/>
      <c r="E124" s="371"/>
      <c r="F124" s="371"/>
      <c r="G124" s="371"/>
      <c r="H124" s="371"/>
      <c r="I124" s="371"/>
      <c r="J124" s="371"/>
    </row>
    <row r="125" spans="1:10">
      <c r="A125" s="67"/>
      <c r="B125" s="371"/>
      <c r="C125" s="371"/>
      <c r="D125" s="371"/>
      <c r="E125" s="371"/>
      <c r="F125" s="371"/>
      <c r="G125" s="371"/>
      <c r="H125" s="371"/>
      <c r="I125" s="371"/>
      <c r="J125" s="371"/>
    </row>
    <row r="126" spans="1:10">
      <c r="A126" s="67"/>
      <c r="B126" s="86"/>
      <c r="C126" s="86"/>
      <c r="D126" s="86"/>
      <c r="E126" s="86"/>
      <c r="F126" s="86"/>
      <c r="G126" s="331" t="s">
        <v>285</v>
      </c>
      <c r="H126" s="331"/>
      <c r="I126" s="331"/>
      <c r="J126" s="331"/>
    </row>
    <row r="127" spans="1:10">
      <c r="A127" s="69"/>
      <c r="B127" s="87"/>
      <c r="C127" s="87"/>
      <c r="D127" s="87"/>
      <c r="E127" s="87"/>
      <c r="F127" s="87"/>
      <c r="G127" s="87"/>
      <c r="H127" s="87"/>
      <c r="I127" s="87"/>
      <c r="J127" s="87"/>
    </row>
    <row r="128" spans="1:10">
      <c r="A128" s="69"/>
      <c r="B128" s="87"/>
      <c r="C128" s="87"/>
      <c r="D128" s="87"/>
      <c r="E128" s="87"/>
      <c r="F128" s="372" t="str">
        <f>[1]Mastersheet!G9</f>
        <v>EXTRA ASSISTANT COMMISSIONER COLONISATION,(ADM), BIKANER</v>
      </c>
      <c r="G128" s="372"/>
      <c r="H128" s="372"/>
      <c r="I128" s="372"/>
      <c r="J128" s="372"/>
    </row>
    <row r="129" spans="1:10">
      <c r="A129" s="69"/>
      <c r="B129" s="87"/>
      <c r="C129" s="87"/>
      <c r="D129" s="87"/>
      <c r="E129" s="87"/>
      <c r="F129" s="372"/>
      <c r="G129" s="372"/>
      <c r="H129" s="372"/>
      <c r="I129" s="372"/>
      <c r="J129" s="372"/>
    </row>
    <row r="130" spans="1:10">
      <c r="A130" s="69"/>
      <c r="B130" s="87"/>
      <c r="C130" s="87"/>
      <c r="D130" s="87"/>
      <c r="E130" s="87"/>
      <c r="F130" s="88"/>
      <c r="G130" s="88"/>
      <c r="H130" s="88"/>
      <c r="I130" s="88"/>
      <c r="J130" s="89">
        <v>9</v>
      </c>
    </row>
    <row r="131" spans="1:10">
      <c r="A131" s="337" t="s">
        <v>286</v>
      </c>
      <c r="B131" s="337"/>
      <c r="C131" s="337"/>
      <c r="D131" s="87"/>
      <c r="E131" s="87"/>
      <c r="F131" s="87"/>
      <c r="G131" s="87"/>
      <c r="H131" s="87"/>
      <c r="I131" s="87"/>
      <c r="J131" s="87"/>
    </row>
    <row r="132" spans="1:10">
      <c r="A132" s="62">
        <v>1</v>
      </c>
      <c r="B132" s="325" t="s">
        <v>287</v>
      </c>
      <c r="C132" s="325"/>
      <c r="D132" s="325"/>
      <c r="E132" s="325"/>
      <c r="F132" s="325"/>
      <c r="G132" s="325"/>
      <c r="H132" s="325"/>
      <c r="I132" s="325"/>
      <c r="J132" s="325"/>
    </row>
    <row r="133" spans="1:10" ht="18" customHeight="1">
      <c r="A133" s="62">
        <v>2</v>
      </c>
      <c r="B133" s="325" t="s">
        <v>288</v>
      </c>
      <c r="C133" s="325"/>
      <c r="D133" s="325"/>
      <c r="E133" s="325"/>
      <c r="F133" s="325"/>
      <c r="G133" s="325"/>
      <c r="H133" s="325"/>
      <c r="I133" s="325"/>
      <c r="J133" s="325"/>
    </row>
    <row r="134" spans="1:10">
      <c r="A134" s="62">
        <v>3</v>
      </c>
      <c r="B134" s="325" t="s">
        <v>289</v>
      </c>
      <c r="C134" s="325"/>
      <c r="D134" s="325"/>
      <c r="E134" s="325"/>
      <c r="F134" s="325"/>
      <c r="G134" s="325"/>
      <c r="H134" s="325"/>
      <c r="I134" s="325"/>
      <c r="J134" s="325"/>
    </row>
    <row r="135" spans="1:10">
      <c r="A135" s="62">
        <v>4</v>
      </c>
      <c r="B135" s="325" t="s">
        <v>290</v>
      </c>
      <c r="C135" s="325"/>
      <c r="D135" s="325"/>
      <c r="E135" s="325"/>
      <c r="F135" s="325"/>
      <c r="G135" s="325"/>
      <c r="H135" s="325"/>
      <c r="I135" s="325"/>
      <c r="J135" s="325"/>
    </row>
    <row r="136" spans="1:10" ht="19.5" customHeight="1">
      <c r="A136" s="62">
        <v>5</v>
      </c>
      <c r="B136" s="325" t="s">
        <v>291</v>
      </c>
      <c r="C136" s="325"/>
      <c r="D136" s="325"/>
      <c r="E136" s="325"/>
      <c r="F136" s="325"/>
      <c r="G136" s="325"/>
      <c r="H136" s="325"/>
      <c r="I136" s="325"/>
      <c r="J136" s="325"/>
    </row>
    <row r="137" spans="1:10">
      <c r="A137" s="62">
        <v>6</v>
      </c>
      <c r="B137" s="325" t="s">
        <v>292</v>
      </c>
      <c r="C137" s="325"/>
      <c r="D137" s="325"/>
      <c r="E137" s="325"/>
      <c r="F137" s="325"/>
      <c r="G137" s="325"/>
      <c r="H137" s="325"/>
      <c r="I137" s="325"/>
      <c r="J137" s="325"/>
    </row>
    <row r="138" spans="1:10" ht="18" customHeight="1">
      <c r="A138" s="314">
        <v>7</v>
      </c>
      <c r="B138" s="317" t="s">
        <v>293</v>
      </c>
      <c r="C138" s="318"/>
      <c r="D138" s="318"/>
      <c r="E138" s="318"/>
      <c r="F138" s="318"/>
      <c r="G138" s="318"/>
      <c r="H138" s="318"/>
      <c r="I138" s="318"/>
      <c r="J138" s="319"/>
    </row>
    <row r="139" spans="1:10">
      <c r="A139" s="323"/>
      <c r="B139" s="362"/>
      <c r="C139" s="363"/>
      <c r="D139" s="363"/>
      <c r="E139" s="363"/>
      <c r="F139" s="363"/>
      <c r="G139" s="363"/>
      <c r="H139" s="363"/>
      <c r="I139" s="363"/>
      <c r="J139" s="364"/>
    </row>
    <row r="140" spans="1:10" ht="3.75" customHeight="1">
      <c r="A140" s="315"/>
      <c r="B140" s="320"/>
      <c r="C140" s="321"/>
      <c r="D140" s="321"/>
      <c r="E140" s="321"/>
      <c r="F140" s="321"/>
      <c r="G140" s="321"/>
      <c r="H140" s="321"/>
      <c r="I140" s="321"/>
      <c r="J140" s="322"/>
    </row>
    <row r="141" spans="1:10" ht="18" customHeight="1">
      <c r="A141" s="314">
        <v>8</v>
      </c>
      <c r="B141" s="324" t="s">
        <v>294</v>
      </c>
      <c r="C141" s="324"/>
      <c r="D141" s="324"/>
      <c r="E141" s="324"/>
      <c r="F141" s="324"/>
      <c r="G141" s="324"/>
      <c r="H141" s="324"/>
      <c r="I141" s="324"/>
      <c r="J141" s="324"/>
    </row>
    <row r="142" spans="1:10">
      <c r="A142" s="323"/>
      <c r="B142" s="324"/>
      <c r="C142" s="324"/>
      <c r="D142" s="324"/>
      <c r="E142" s="324"/>
      <c r="F142" s="324"/>
      <c r="G142" s="324"/>
      <c r="H142" s="324"/>
      <c r="I142" s="324"/>
      <c r="J142" s="324"/>
    </row>
    <row r="143" spans="1:10">
      <c r="A143" s="315"/>
      <c r="B143" s="324"/>
      <c r="C143" s="324"/>
      <c r="D143" s="324"/>
      <c r="E143" s="324"/>
      <c r="F143" s="324"/>
      <c r="G143" s="324"/>
      <c r="H143" s="324"/>
      <c r="I143" s="324"/>
      <c r="J143" s="324"/>
    </row>
    <row r="144" spans="1:10">
      <c r="A144" s="314">
        <v>9</v>
      </c>
      <c r="B144" s="325" t="s">
        <v>295</v>
      </c>
      <c r="C144" s="325"/>
      <c r="D144" s="325"/>
      <c r="E144" s="325"/>
      <c r="F144" s="325"/>
      <c r="G144" s="325"/>
      <c r="H144" s="325"/>
      <c r="I144" s="325"/>
      <c r="J144" s="325"/>
    </row>
    <row r="145" spans="1:10">
      <c r="A145" s="323"/>
      <c r="B145" s="90" t="s">
        <v>232</v>
      </c>
      <c r="C145" s="325" t="s">
        <v>296</v>
      </c>
      <c r="D145" s="325"/>
      <c r="E145" s="325"/>
      <c r="F145" s="325"/>
      <c r="G145" s="325"/>
      <c r="H145" s="325"/>
      <c r="I145" s="325"/>
      <c r="J145" s="325"/>
    </row>
    <row r="146" spans="1:10">
      <c r="A146" s="323"/>
      <c r="B146" s="90" t="s">
        <v>297</v>
      </c>
      <c r="C146" s="325" t="s">
        <v>298</v>
      </c>
      <c r="D146" s="325"/>
      <c r="E146" s="325"/>
      <c r="F146" s="325"/>
      <c r="G146" s="325"/>
      <c r="H146" s="325"/>
      <c r="I146" s="325"/>
      <c r="J146" s="325"/>
    </row>
    <row r="147" spans="1:10">
      <c r="A147" s="315"/>
      <c r="B147" s="90" t="s">
        <v>299</v>
      </c>
      <c r="C147" s="325" t="s">
        <v>300</v>
      </c>
      <c r="D147" s="325"/>
      <c r="E147" s="325"/>
      <c r="F147" s="325"/>
      <c r="G147" s="325"/>
      <c r="H147" s="325"/>
      <c r="I147" s="325"/>
      <c r="J147" s="325"/>
    </row>
    <row r="148" spans="1:10">
      <c r="A148" s="314">
        <v>10</v>
      </c>
      <c r="B148" s="325" t="s">
        <v>301</v>
      </c>
      <c r="C148" s="325"/>
      <c r="D148" s="325"/>
      <c r="E148" s="325"/>
      <c r="F148" s="325"/>
      <c r="G148" s="325"/>
      <c r="H148" s="325"/>
      <c r="I148" s="325"/>
      <c r="J148" s="325"/>
    </row>
    <row r="149" spans="1:10">
      <c r="A149" s="315"/>
      <c r="B149" s="368" t="s">
        <v>302</v>
      </c>
      <c r="C149" s="369"/>
      <c r="D149" s="369"/>
      <c r="E149" s="369"/>
      <c r="F149" s="369"/>
      <c r="G149" s="369"/>
      <c r="H149" s="369"/>
      <c r="I149" s="369"/>
      <c r="J149" s="370"/>
    </row>
    <row r="150" spans="1:10" ht="18" customHeight="1">
      <c r="A150" s="62">
        <v>11</v>
      </c>
      <c r="B150" s="324" t="s">
        <v>303</v>
      </c>
      <c r="C150" s="324"/>
      <c r="D150" s="324"/>
      <c r="E150" s="324"/>
      <c r="F150" s="324"/>
      <c r="G150" s="324"/>
      <c r="H150" s="324"/>
      <c r="I150" s="324"/>
      <c r="J150" s="324"/>
    </row>
    <row r="151" spans="1:10">
      <c r="A151" s="62">
        <v>12</v>
      </c>
      <c r="B151" s="325" t="s">
        <v>304</v>
      </c>
      <c r="C151" s="325"/>
      <c r="D151" s="325"/>
      <c r="E151" s="325"/>
      <c r="F151" s="325"/>
      <c r="G151" s="325"/>
      <c r="H151" s="325"/>
      <c r="I151" s="325"/>
      <c r="J151" s="325"/>
    </row>
    <row r="152" spans="1:10">
      <c r="A152" s="65"/>
      <c r="B152" s="91"/>
      <c r="C152" s="91"/>
      <c r="D152" s="91"/>
      <c r="E152" s="91"/>
      <c r="F152" s="91"/>
      <c r="G152" s="91"/>
      <c r="H152" s="91"/>
      <c r="I152" s="91"/>
      <c r="J152" s="92">
        <v>10</v>
      </c>
    </row>
    <row r="153" spans="1:10">
      <c r="A153" s="335" t="s">
        <v>305</v>
      </c>
      <c r="B153" s="335"/>
      <c r="C153" s="335"/>
      <c r="D153" s="335"/>
      <c r="E153" s="335"/>
      <c r="F153" s="335"/>
      <c r="G153" s="335"/>
      <c r="H153" s="335"/>
      <c r="I153" s="335"/>
      <c r="J153" s="335"/>
    </row>
    <row r="154" spans="1:10">
      <c r="A154" s="335" t="s">
        <v>306</v>
      </c>
      <c r="B154" s="335"/>
      <c r="C154" s="335"/>
      <c r="D154" s="335"/>
      <c r="E154" s="335"/>
      <c r="F154" s="335"/>
      <c r="G154" s="335"/>
      <c r="H154" s="335"/>
      <c r="I154" s="335"/>
      <c r="J154" s="335"/>
    </row>
    <row r="155" spans="1:10">
      <c r="A155" s="337" t="s">
        <v>307</v>
      </c>
      <c r="B155" s="337"/>
      <c r="C155" s="337"/>
      <c r="D155" s="337"/>
      <c r="E155" s="337"/>
      <c r="F155" s="337"/>
      <c r="G155" s="337"/>
      <c r="H155" s="337"/>
      <c r="I155" s="337"/>
      <c r="J155" s="337"/>
    </row>
    <row r="156" spans="1:10" ht="18" customHeight="1">
      <c r="A156" s="361">
        <v>1</v>
      </c>
      <c r="B156" s="317" t="s">
        <v>308</v>
      </c>
      <c r="C156" s="318"/>
      <c r="D156" s="318"/>
      <c r="E156" s="318"/>
      <c r="F156" s="318"/>
      <c r="G156" s="318"/>
      <c r="H156" s="318"/>
      <c r="I156" s="318"/>
      <c r="J156" s="319"/>
    </row>
    <row r="157" spans="1:10">
      <c r="A157" s="358"/>
      <c r="B157" s="362"/>
      <c r="C157" s="363"/>
      <c r="D157" s="363"/>
      <c r="E157" s="363"/>
      <c r="F157" s="363"/>
      <c r="G157" s="363"/>
      <c r="H157" s="363"/>
      <c r="I157" s="363"/>
      <c r="J157" s="364"/>
    </row>
    <row r="158" spans="1:10">
      <c r="A158" s="358"/>
      <c r="B158" s="362"/>
      <c r="C158" s="363"/>
      <c r="D158" s="363"/>
      <c r="E158" s="363"/>
      <c r="F158" s="363"/>
      <c r="G158" s="363"/>
      <c r="H158" s="363"/>
      <c r="I158" s="363"/>
      <c r="J158" s="364"/>
    </row>
    <row r="159" spans="1:10" ht="5.25" customHeight="1">
      <c r="A159" s="358"/>
      <c r="B159" s="320"/>
      <c r="C159" s="321"/>
      <c r="D159" s="321"/>
      <c r="E159" s="321"/>
      <c r="F159" s="321"/>
      <c r="G159" s="321"/>
      <c r="H159" s="321"/>
      <c r="I159" s="321"/>
      <c r="J159" s="322"/>
    </row>
    <row r="160" spans="1:10" ht="18" customHeight="1">
      <c r="A160" s="365">
        <v>2</v>
      </c>
      <c r="B160" s="359" t="s">
        <v>309</v>
      </c>
      <c r="C160" s="359"/>
      <c r="D160" s="359"/>
      <c r="E160" s="359"/>
      <c r="F160" s="359"/>
      <c r="G160" s="93" t="s">
        <v>310</v>
      </c>
      <c r="H160" s="313" t="str">
        <f>[1]Mastersheet!G6</f>
        <v>Superannuation Pension</v>
      </c>
      <c r="I160" s="313"/>
      <c r="J160" s="313"/>
    </row>
    <row r="161" spans="1:10">
      <c r="A161" s="366"/>
      <c r="B161" s="359"/>
      <c r="C161" s="359"/>
      <c r="D161" s="359"/>
      <c r="E161" s="359"/>
      <c r="F161" s="359"/>
      <c r="G161" s="324" t="s">
        <v>311</v>
      </c>
      <c r="H161" s="324"/>
      <c r="I161" s="357">
        <f>I89</f>
        <v>1035787</v>
      </c>
      <c r="J161" s="357"/>
    </row>
    <row r="162" spans="1:10">
      <c r="A162" s="367"/>
      <c r="B162" s="359"/>
      <c r="C162" s="359"/>
      <c r="D162" s="359"/>
      <c r="E162" s="359"/>
      <c r="F162" s="359"/>
      <c r="G162" s="324" t="s">
        <v>312</v>
      </c>
      <c r="H162" s="324"/>
      <c r="I162" s="357">
        <f>I107</f>
        <v>27607</v>
      </c>
      <c r="J162" s="357"/>
    </row>
    <row r="163" spans="1:10" ht="18" customHeight="1">
      <c r="A163" s="358">
        <v>3</v>
      </c>
      <c r="B163" s="359" t="s">
        <v>313</v>
      </c>
      <c r="C163" s="359"/>
      <c r="D163" s="359"/>
      <c r="E163" s="359"/>
      <c r="F163" s="359"/>
      <c r="G163" s="359"/>
      <c r="H163" s="359"/>
      <c r="I163" s="360" t="str">
        <f>[1]Mastersheet!G6</f>
        <v>Superannuation Pension</v>
      </c>
      <c r="J163" s="360"/>
    </row>
    <row r="164" spans="1:10">
      <c r="A164" s="358"/>
      <c r="B164" s="359"/>
      <c r="C164" s="359"/>
      <c r="D164" s="359"/>
      <c r="E164" s="359"/>
      <c r="F164" s="359"/>
      <c r="G164" s="359"/>
      <c r="H164" s="359"/>
      <c r="I164" s="353" t="str">
        <f>[1]Mastersheet!H64</f>
        <v>01/07/2022</v>
      </c>
      <c r="J164" s="347"/>
    </row>
    <row r="165" spans="1:10" ht="18" customHeight="1">
      <c r="A165" s="358">
        <v>4</v>
      </c>
      <c r="B165" s="324" t="s">
        <v>314</v>
      </c>
      <c r="C165" s="324"/>
      <c r="D165" s="324"/>
      <c r="E165" s="324"/>
      <c r="F165" s="324"/>
      <c r="G165" s="324"/>
      <c r="H165" s="324"/>
      <c r="I165" s="347" t="s">
        <v>16</v>
      </c>
      <c r="J165" s="347"/>
    </row>
    <row r="166" spans="1:10" ht="18" customHeight="1">
      <c r="A166" s="358"/>
      <c r="B166" s="324"/>
      <c r="C166" s="324"/>
      <c r="D166" s="324"/>
      <c r="E166" s="324"/>
      <c r="F166" s="324"/>
      <c r="G166" s="324"/>
      <c r="H166" s="324"/>
      <c r="I166" s="347"/>
      <c r="J166" s="347"/>
    </row>
    <row r="167" spans="1:10" ht="18" customHeight="1">
      <c r="A167" s="347">
        <v>5</v>
      </c>
      <c r="B167" s="324" t="s">
        <v>315</v>
      </c>
      <c r="C167" s="324"/>
      <c r="D167" s="324"/>
      <c r="E167" s="324"/>
      <c r="F167" s="324"/>
      <c r="G167" s="324"/>
      <c r="H167" s="324"/>
      <c r="I167" s="347" t="s">
        <v>16</v>
      </c>
      <c r="J167" s="347"/>
    </row>
    <row r="168" spans="1:10">
      <c r="A168" s="347"/>
      <c r="B168" s="324"/>
      <c r="C168" s="324"/>
      <c r="D168" s="324"/>
      <c r="E168" s="324"/>
      <c r="F168" s="324"/>
      <c r="G168" s="324"/>
      <c r="H168" s="324"/>
      <c r="I168" s="347"/>
      <c r="J168" s="347"/>
    </row>
    <row r="169" spans="1:10">
      <c r="A169" s="347"/>
      <c r="B169" s="324"/>
      <c r="C169" s="324"/>
      <c r="D169" s="324"/>
      <c r="E169" s="324"/>
      <c r="F169" s="324"/>
      <c r="G169" s="324"/>
      <c r="H169" s="324"/>
      <c r="I169" s="347"/>
      <c r="J169" s="347"/>
    </row>
    <row r="170" spans="1:10">
      <c r="A170" s="356" t="s">
        <v>316</v>
      </c>
      <c r="B170" s="356"/>
      <c r="C170" s="356"/>
      <c r="D170" s="356"/>
      <c r="E170" s="356"/>
      <c r="F170" s="356"/>
      <c r="G170" s="356"/>
      <c r="H170" s="356"/>
      <c r="I170" s="356"/>
      <c r="J170" s="356"/>
    </row>
    <row r="171" spans="1:10" ht="18" customHeight="1">
      <c r="A171" s="72">
        <v>1</v>
      </c>
      <c r="B171" s="352" t="s">
        <v>317</v>
      </c>
      <c r="C171" s="352"/>
      <c r="D171" s="352"/>
      <c r="E171" s="352"/>
      <c r="F171" s="352"/>
      <c r="G171" s="347" t="str">
        <f>[1]Mastersheet!B3</f>
        <v xml:space="preserve">PRAVESH KUMAR SHARMA </v>
      </c>
      <c r="H171" s="347"/>
      <c r="I171" s="347"/>
      <c r="J171" s="347"/>
    </row>
    <row r="172" spans="1:10">
      <c r="A172" s="72">
        <v>2</v>
      </c>
      <c r="B172" s="352" t="s">
        <v>318</v>
      </c>
      <c r="C172" s="352"/>
      <c r="D172" s="352"/>
      <c r="E172" s="352"/>
      <c r="F172" s="352"/>
      <c r="G172" s="347" t="str">
        <f>[1]Mastersheet!G6</f>
        <v>Superannuation Pension</v>
      </c>
      <c r="H172" s="347"/>
      <c r="I172" s="347"/>
      <c r="J172" s="347"/>
    </row>
    <row r="173" spans="1:10">
      <c r="A173" s="71">
        <v>3</v>
      </c>
      <c r="B173" s="352" t="s">
        <v>319</v>
      </c>
      <c r="C173" s="352"/>
      <c r="D173" s="352"/>
      <c r="E173" s="352"/>
      <c r="F173" s="352"/>
      <c r="G173" s="355">
        <f>I162</f>
        <v>27607</v>
      </c>
      <c r="H173" s="347"/>
      <c r="I173" s="347"/>
      <c r="J173" s="347"/>
    </row>
    <row r="174" spans="1:10">
      <c r="A174" s="71">
        <v>4</v>
      </c>
      <c r="B174" s="352" t="s">
        <v>320</v>
      </c>
      <c r="C174" s="352"/>
      <c r="D174" s="352"/>
      <c r="E174" s="352"/>
      <c r="F174" s="352"/>
      <c r="G174" s="355">
        <f>I161</f>
        <v>1035787</v>
      </c>
      <c r="H174" s="347"/>
      <c r="I174" s="347"/>
      <c r="J174" s="347"/>
    </row>
    <row r="175" spans="1:10">
      <c r="A175" s="71">
        <v>5</v>
      </c>
      <c r="B175" s="352" t="s">
        <v>321</v>
      </c>
      <c r="C175" s="352"/>
      <c r="D175" s="352"/>
      <c r="E175" s="352"/>
      <c r="F175" s="352"/>
      <c r="G175" s="353" t="str">
        <f>I164</f>
        <v>01/07/2022</v>
      </c>
      <c r="H175" s="347"/>
      <c r="I175" s="347"/>
      <c r="J175" s="347"/>
    </row>
    <row r="176" spans="1:10">
      <c r="A176" s="350">
        <v>6</v>
      </c>
      <c r="B176" s="352" t="s">
        <v>322</v>
      </c>
      <c r="C176" s="352"/>
      <c r="D176" s="352"/>
      <c r="E176" s="352"/>
      <c r="F176" s="352"/>
      <c r="G176" s="347"/>
      <c r="H176" s="347"/>
      <c r="I176" s="347"/>
      <c r="J176" s="347"/>
    </row>
    <row r="177" spans="1:10">
      <c r="A177" s="354"/>
      <c r="B177" s="90" t="s">
        <v>323</v>
      </c>
      <c r="C177" s="325" t="s">
        <v>324</v>
      </c>
      <c r="D177" s="325"/>
      <c r="E177" s="325"/>
      <c r="F177" s="325"/>
      <c r="G177" s="325"/>
      <c r="H177" s="355">
        <f>I107</f>
        <v>27607</v>
      </c>
      <c r="I177" s="355"/>
      <c r="J177" s="355"/>
    </row>
    <row r="178" spans="1:10">
      <c r="A178" s="351"/>
      <c r="B178" s="94" t="s">
        <v>297</v>
      </c>
      <c r="C178" s="325" t="s">
        <v>325</v>
      </c>
      <c r="D178" s="325"/>
      <c r="E178" s="325"/>
      <c r="F178" s="325"/>
      <c r="G178" s="325"/>
      <c r="H178" s="355">
        <f>I108</f>
        <v>18930</v>
      </c>
      <c r="I178" s="355"/>
      <c r="J178" s="355"/>
    </row>
    <row r="179" spans="1:10" ht="18" customHeight="1">
      <c r="A179" s="350">
        <v>7</v>
      </c>
      <c r="B179" s="324" t="s">
        <v>326</v>
      </c>
      <c r="C179" s="324"/>
      <c r="D179" s="324"/>
      <c r="E179" s="324"/>
      <c r="F179" s="324"/>
      <c r="G179" s="324"/>
      <c r="H179" s="347" t="s">
        <v>226</v>
      </c>
      <c r="I179" s="347"/>
      <c r="J179" s="347"/>
    </row>
    <row r="180" spans="1:10">
      <c r="A180" s="351"/>
      <c r="B180" s="324"/>
      <c r="C180" s="324"/>
      <c r="D180" s="324"/>
      <c r="E180" s="324"/>
      <c r="F180" s="324"/>
      <c r="G180" s="324"/>
      <c r="H180" s="347"/>
      <c r="I180" s="347"/>
      <c r="J180" s="347"/>
    </row>
    <row r="181" spans="1:10" ht="18" customHeight="1">
      <c r="A181" s="350">
        <v>8</v>
      </c>
      <c r="B181" s="324" t="s">
        <v>327</v>
      </c>
      <c r="C181" s="324"/>
      <c r="D181" s="324"/>
      <c r="E181" s="324"/>
      <c r="F181" s="324"/>
      <c r="G181" s="324"/>
      <c r="H181" s="347" t="s">
        <v>226</v>
      </c>
      <c r="I181" s="347"/>
      <c r="J181" s="347"/>
    </row>
    <row r="182" spans="1:10">
      <c r="A182" s="351"/>
      <c r="B182" s="324"/>
      <c r="C182" s="324"/>
      <c r="D182" s="324"/>
      <c r="E182" s="324"/>
      <c r="F182" s="324"/>
      <c r="G182" s="324"/>
      <c r="H182" s="347"/>
      <c r="I182" s="347"/>
      <c r="J182" s="347"/>
    </row>
    <row r="183" spans="1:10">
      <c r="A183" s="350">
        <v>9</v>
      </c>
      <c r="B183" s="324" t="s">
        <v>328</v>
      </c>
      <c r="C183" s="324"/>
      <c r="D183" s="324"/>
      <c r="E183" s="324"/>
      <c r="F183" s="324"/>
      <c r="G183" s="324"/>
      <c r="H183" s="347" t="s">
        <v>16</v>
      </c>
      <c r="I183" s="347"/>
      <c r="J183" s="347"/>
    </row>
    <row r="184" spans="1:10">
      <c r="A184" s="351"/>
      <c r="B184" s="324"/>
      <c r="C184" s="324"/>
      <c r="D184" s="324"/>
      <c r="E184" s="324"/>
      <c r="F184" s="324"/>
      <c r="G184" s="324"/>
      <c r="H184" s="347"/>
      <c r="I184" s="347"/>
      <c r="J184" s="347"/>
    </row>
    <row r="185" spans="1:10">
      <c r="A185" s="69"/>
      <c r="B185" s="87"/>
      <c r="C185" s="87"/>
      <c r="D185" s="87"/>
      <c r="E185" s="87"/>
      <c r="F185" s="87"/>
      <c r="G185" s="87"/>
      <c r="H185" s="87"/>
      <c r="I185" s="87"/>
      <c r="J185" s="87"/>
    </row>
    <row r="186" spans="1:10">
      <c r="A186" s="69"/>
      <c r="B186" s="87"/>
      <c r="C186" s="87"/>
      <c r="D186" s="87"/>
      <c r="E186" s="87"/>
      <c r="F186" s="87"/>
      <c r="G186" s="335" t="s">
        <v>329</v>
      </c>
      <c r="H186" s="335"/>
      <c r="I186" s="335"/>
      <c r="J186" s="335"/>
    </row>
    <row r="187" spans="1:10">
      <c r="A187" s="69"/>
      <c r="B187" s="87"/>
      <c r="C187" s="87"/>
      <c r="D187" s="87"/>
      <c r="E187" s="87"/>
      <c r="F187" s="87"/>
      <c r="G187" s="335" t="s">
        <v>120</v>
      </c>
      <c r="H187" s="335"/>
      <c r="I187" s="335"/>
      <c r="J187" s="335"/>
    </row>
    <row r="188" spans="1:10">
      <c r="A188" s="69"/>
      <c r="B188" s="87"/>
      <c r="C188" s="87"/>
      <c r="D188" s="87"/>
      <c r="E188" s="87"/>
      <c r="F188" s="87"/>
      <c r="G188" s="88"/>
      <c r="H188" s="88"/>
      <c r="I188" s="88"/>
      <c r="J188" s="89">
        <v>11</v>
      </c>
    </row>
    <row r="189" spans="1:10">
      <c r="A189" s="335" t="s">
        <v>330</v>
      </c>
      <c r="B189" s="335"/>
      <c r="C189" s="335"/>
      <c r="D189" s="335"/>
      <c r="E189" s="335"/>
      <c r="F189" s="335"/>
      <c r="G189" s="335"/>
      <c r="H189" s="335"/>
      <c r="I189" s="335"/>
      <c r="J189" s="335"/>
    </row>
    <row r="190" spans="1:10">
      <c r="A190" s="331" t="s">
        <v>331</v>
      </c>
      <c r="B190" s="331"/>
      <c r="C190" s="331"/>
      <c r="D190" s="331"/>
      <c r="E190" s="331"/>
      <c r="F190" s="331"/>
      <c r="G190" s="331"/>
      <c r="H190" s="331"/>
      <c r="I190" s="331"/>
      <c r="J190" s="331"/>
    </row>
    <row r="191" spans="1:10">
      <c r="A191" s="335" t="s">
        <v>332</v>
      </c>
      <c r="B191" s="335"/>
      <c r="C191" s="335"/>
      <c r="D191" s="335"/>
      <c r="E191" s="335"/>
      <c r="F191" s="335"/>
      <c r="G191" s="335"/>
      <c r="H191" s="335"/>
      <c r="I191" s="335"/>
      <c r="J191" s="335"/>
    </row>
    <row r="192" spans="1:10">
      <c r="A192" s="325" t="s">
        <v>333</v>
      </c>
      <c r="B192" s="325"/>
      <c r="C192" s="325"/>
      <c r="D192" s="325"/>
      <c r="E192" s="325"/>
      <c r="F192" s="325"/>
      <c r="G192" s="347" t="str">
        <f>[1]Mastersheet!B3</f>
        <v xml:space="preserve">PRAVESH KUMAR SHARMA </v>
      </c>
      <c r="H192" s="347"/>
      <c r="I192" s="347"/>
      <c r="J192" s="347"/>
    </row>
    <row r="193" spans="1:10">
      <c r="A193" s="325" t="s">
        <v>334</v>
      </c>
      <c r="B193" s="325"/>
      <c r="C193" s="325"/>
      <c r="D193" s="325"/>
      <c r="E193" s="325"/>
      <c r="F193" s="325"/>
      <c r="G193" s="347" t="str">
        <f>[1]Mastersheet!B4</f>
        <v>ASSISTANT ACCOUNT OFFICER -I</v>
      </c>
      <c r="H193" s="347"/>
      <c r="I193" s="347"/>
      <c r="J193" s="347"/>
    </row>
    <row r="194" spans="1:10">
      <c r="A194" s="348" t="s">
        <v>335</v>
      </c>
      <c r="B194" s="348"/>
      <c r="C194" s="348"/>
      <c r="D194" s="348"/>
      <c r="E194" s="348" t="s">
        <v>336</v>
      </c>
      <c r="F194" s="348" t="s">
        <v>337</v>
      </c>
      <c r="G194" s="348" t="s">
        <v>338</v>
      </c>
      <c r="H194" s="348"/>
      <c r="I194" s="348" t="s">
        <v>339</v>
      </c>
      <c r="J194" s="349" t="s">
        <v>340</v>
      </c>
    </row>
    <row r="195" spans="1:10" ht="24" customHeight="1">
      <c r="A195" s="348"/>
      <c r="B195" s="348"/>
      <c r="C195" s="348"/>
      <c r="D195" s="348"/>
      <c r="E195" s="348"/>
      <c r="F195" s="348"/>
      <c r="G195" s="348"/>
      <c r="H195" s="348"/>
      <c r="I195" s="348"/>
      <c r="J195" s="349"/>
    </row>
    <row r="196" spans="1:10" ht="27" customHeight="1">
      <c r="A196" s="348"/>
      <c r="B196" s="348"/>
      <c r="C196" s="348"/>
      <c r="D196" s="348"/>
      <c r="E196" s="348"/>
      <c r="F196" s="348"/>
      <c r="G196" s="95" t="s">
        <v>341</v>
      </c>
      <c r="H196" s="95" t="s">
        <v>342</v>
      </c>
      <c r="I196" s="348"/>
      <c r="J196" s="349"/>
    </row>
    <row r="197" spans="1:10" s="70" customFormat="1">
      <c r="A197" s="346">
        <v>1</v>
      </c>
      <c r="B197" s="346"/>
      <c r="C197" s="346"/>
      <c r="D197" s="346"/>
      <c r="E197" s="72">
        <v>2</v>
      </c>
      <c r="F197" s="96">
        <v>3</v>
      </c>
      <c r="G197" s="72">
        <v>4</v>
      </c>
      <c r="H197" s="71">
        <v>5</v>
      </c>
      <c r="I197" s="71">
        <v>6</v>
      </c>
      <c r="J197" s="71">
        <v>7</v>
      </c>
    </row>
    <row r="198" spans="1:10">
      <c r="A198" s="62" t="s">
        <v>343</v>
      </c>
      <c r="B198" s="347" t="s">
        <v>344</v>
      </c>
      <c r="C198" s="347"/>
      <c r="D198" s="347"/>
      <c r="E198" s="63" t="str">
        <f>IF([1]LTA!H6&gt;0,[1]LTA!H6,"NIL")</f>
        <v>NIL</v>
      </c>
      <c r="F198" s="63" t="str">
        <f>IF([1]LTA!I6&gt;0,[1]LTA!I6,"NIL")</f>
        <v>NIL</v>
      </c>
      <c r="G198" s="63" t="str">
        <f>IF([1]LTA!J6&gt;0,[1]LTA!J6,"NIL")</f>
        <v>NIL</v>
      </c>
      <c r="H198" s="63" t="str">
        <f>IF([1]LTA!K6&gt;0,[1]LTA!K6,"NIL")</f>
        <v>NIL</v>
      </c>
      <c r="I198" s="63" t="str">
        <f>IF([1]LTA!L6&gt;0,[1]LTA!L6,"NIL")</f>
        <v>NIL</v>
      </c>
      <c r="J198" s="63" t="str">
        <f>IF([1]LTA!M6&gt;0,[1]LTA!M6,"NIL")</f>
        <v>NIL</v>
      </c>
    </row>
    <row r="199" spans="1:10">
      <c r="A199" s="62" t="s">
        <v>345</v>
      </c>
      <c r="B199" s="325" t="s">
        <v>346</v>
      </c>
      <c r="C199" s="325"/>
      <c r="D199" s="325"/>
      <c r="E199" s="71" t="str">
        <f>IF([1]LTA!H7&gt;0,[1]LTA!H7,"NIL")</f>
        <v>NIL</v>
      </c>
      <c r="F199" s="71" t="str">
        <f>IF([1]LTA!I7&gt;0,[1]LTA!I7,"NIL")</f>
        <v>NIL</v>
      </c>
      <c r="G199" s="71" t="str">
        <f>IF([1]LTA!J7&gt;0,[1]LTA!J7,"NIL")</f>
        <v>NIL</v>
      </c>
      <c r="H199" s="71" t="str">
        <f>IF([1]LTA!K7&gt;0,[1]LTA!K7,"NIL")</f>
        <v>NIL</v>
      </c>
      <c r="I199" s="71" t="str">
        <f>IF([1]LTA!L7&gt;0,[1]LTA!L7,"NIL")</f>
        <v>NIL</v>
      </c>
      <c r="J199" s="71" t="str">
        <f>IF([1]LTA!M7&gt;0,[1]LTA!M7,"NIL")</f>
        <v>NIL</v>
      </c>
    </row>
    <row r="200" spans="1:10">
      <c r="A200" s="314" t="s">
        <v>198</v>
      </c>
      <c r="B200" s="90" t="s">
        <v>347</v>
      </c>
      <c r="C200" s="90"/>
      <c r="D200" s="90"/>
      <c r="E200" s="71" t="str">
        <f>IF([1]LTA!H8&gt;0,[1]LTA!H8,"NIL")</f>
        <v>NIL</v>
      </c>
      <c r="F200" s="71" t="str">
        <f>IF([1]LTA!I8&gt;0,[1]LTA!I8,"NIL")</f>
        <v>NIL</v>
      </c>
      <c r="G200" s="71" t="str">
        <f>IF([1]LTA!J8&gt;0,[1]LTA!J8,"NIL")</f>
        <v>NIL</v>
      </c>
      <c r="H200" s="71" t="str">
        <f>IF([1]LTA!K8&gt;0,[1]LTA!K8,"NIL")</f>
        <v>NIL</v>
      </c>
      <c r="I200" s="71" t="str">
        <f>IF([1]LTA!L8&gt;0,[1]LTA!L8,"NIL")</f>
        <v>NIL</v>
      </c>
      <c r="J200" s="71" t="str">
        <f>IF([1]LTA!M8&gt;0,[1]LTA!M8,"NIL")</f>
        <v>NIL</v>
      </c>
    </row>
    <row r="201" spans="1:10">
      <c r="A201" s="323"/>
      <c r="B201" s="325" t="s">
        <v>348</v>
      </c>
      <c r="C201" s="325"/>
      <c r="D201" s="325"/>
      <c r="E201" s="71" t="str">
        <f>IF([1]LTA!H9&gt;0,[1]LTA!H9,"NIL")</f>
        <v>NIL</v>
      </c>
      <c r="F201" s="71" t="str">
        <f>IF([1]LTA!I9&gt;0,[1]LTA!I9,"NIL")</f>
        <v>NIL</v>
      </c>
      <c r="G201" s="71" t="str">
        <f>IF([1]LTA!J9&gt;0,[1]LTA!J9,"NIL")</f>
        <v>NIL</v>
      </c>
      <c r="H201" s="71" t="str">
        <f>IF([1]LTA!K9&gt;0,[1]LTA!K9,"NIL")</f>
        <v>NIL</v>
      </c>
      <c r="I201" s="71" t="str">
        <f>IF([1]LTA!L9&gt;0,[1]LTA!L9,"NIL")</f>
        <v>NIL</v>
      </c>
      <c r="J201" s="71" t="str">
        <f>IF([1]LTA!M9&gt;0,[1]LTA!M9,"NIL")</f>
        <v>NIL</v>
      </c>
    </row>
    <row r="202" spans="1:10">
      <c r="A202" s="315"/>
      <c r="B202" s="325" t="s">
        <v>349</v>
      </c>
      <c r="C202" s="325"/>
      <c r="D202" s="325"/>
      <c r="E202" s="71" t="str">
        <f>IF([1]LTA!H10&gt;0,[1]LTA!H10,"NIL")</f>
        <v>NIL</v>
      </c>
      <c r="F202" s="71" t="str">
        <f>IF([1]LTA!I10&gt;0,[1]LTA!I10,"NIL")</f>
        <v>NIL</v>
      </c>
      <c r="G202" s="71" t="str">
        <f>IF([1]LTA!J10&gt;0,[1]LTA!J10,"NIL")</f>
        <v>NIL</v>
      </c>
      <c r="H202" s="71" t="str">
        <f>IF([1]LTA!K10&gt;0,[1]LTA!K10,"NIL")</f>
        <v>NIL</v>
      </c>
      <c r="I202" s="71" t="str">
        <f>IF([1]LTA!L10&gt;0,[1]LTA!L10,"NIL")</f>
        <v>NIL</v>
      </c>
      <c r="J202" s="71" t="str">
        <f>IF([1]LTA!M10&gt;0,[1]LTA!M10,"NIL")</f>
        <v>NIL</v>
      </c>
    </row>
    <row r="203" spans="1:10">
      <c r="A203" s="314" t="s">
        <v>200</v>
      </c>
      <c r="B203" s="325" t="s">
        <v>350</v>
      </c>
      <c r="C203" s="325"/>
      <c r="D203" s="325"/>
      <c r="E203" s="71" t="str">
        <f>IF([1]LTA!H11&gt;0,[1]LTA!H11,"NIL")</f>
        <v>NIL</v>
      </c>
      <c r="F203" s="71" t="str">
        <f>IF([1]LTA!I11&gt;0,[1]LTA!I11,"NIL")</f>
        <v>NIL</v>
      </c>
      <c r="G203" s="71" t="str">
        <f>IF([1]LTA!J11&gt;0,[1]LTA!J11,"NIL")</f>
        <v>NIL</v>
      </c>
      <c r="H203" s="71" t="str">
        <f>IF([1]LTA!K11&gt;0,[1]LTA!K11,"NIL")</f>
        <v>NIL</v>
      </c>
      <c r="I203" s="71" t="str">
        <f>IF([1]LTA!L11&gt;0,[1]LTA!L11,"NIL")</f>
        <v>NIL</v>
      </c>
      <c r="J203" s="71" t="str">
        <f>IF([1]LTA!M11&gt;0,[1]LTA!M11,"NIL")</f>
        <v>NIL</v>
      </c>
    </row>
    <row r="204" spans="1:10">
      <c r="A204" s="323"/>
      <c r="B204" s="325" t="s">
        <v>351</v>
      </c>
      <c r="C204" s="325"/>
      <c r="D204" s="325"/>
      <c r="E204" s="71" t="str">
        <f>IF([1]LTA!H12&gt;0,[1]LTA!H12,"NIL")</f>
        <v>NIL</v>
      </c>
      <c r="F204" s="71" t="str">
        <f>IF([1]LTA!I12&gt;0,[1]LTA!I12,"NIL")</f>
        <v>NIL</v>
      </c>
      <c r="G204" s="71" t="str">
        <f>IF([1]LTA!J12&gt;0,[1]LTA!J12,"NIL")</f>
        <v>NIL</v>
      </c>
      <c r="H204" s="71" t="str">
        <f>IF([1]LTA!K12&gt;0,[1]LTA!K12,"NIL")</f>
        <v>NIL</v>
      </c>
      <c r="I204" s="71" t="str">
        <f>IF([1]LTA!L12&gt;0,[1]LTA!L12,"NIL")</f>
        <v>NIL</v>
      </c>
      <c r="J204" s="71" t="str">
        <f>IF([1]LTA!M12&gt;0,[1]LTA!M12,"NIL")</f>
        <v>NIL</v>
      </c>
    </row>
    <row r="205" spans="1:10">
      <c r="A205" s="323"/>
      <c r="B205" s="325" t="s">
        <v>352</v>
      </c>
      <c r="C205" s="325"/>
      <c r="D205" s="325"/>
      <c r="E205" s="71" t="str">
        <f>IF([1]LTA!H13&gt;0,[1]LTA!H13,"NIL")</f>
        <v>NIL</v>
      </c>
      <c r="F205" s="71" t="str">
        <f>IF([1]LTA!I13&gt;0,[1]LTA!I13,"NIL")</f>
        <v>NIL</v>
      </c>
      <c r="G205" s="71" t="str">
        <f>IF([1]LTA!J13&gt;0,[1]LTA!J13,"NIL")</f>
        <v>NIL</v>
      </c>
      <c r="H205" s="71" t="str">
        <f>IF([1]LTA!K13&gt;0,[1]LTA!K13,"NIL")</f>
        <v>NIL</v>
      </c>
      <c r="I205" s="71" t="str">
        <f>IF([1]LTA!L13&gt;0,[1]LTA!L13,"NIL")</f>
        <v>NIL</v>
      </c>
      <c r="J205" s="71" t="str">
        <f>IF([1]LTA!M13&gt;0,[1]LTA!M13,"NIL")</f>
        <v>NIL</v>
      </c>
    </row>
    <row r="206" spans="1:10">
      <c r="A206" s="315"/>
      <c r="B206" s="325" t="s">
        <v>353</v>
      </c>
      <c r="C206" s="325"/>
      <c r="D206" s="325"/>
      <c r="E206" s="71" t="str">
        <f>IF([1]LTA!H14&gt;0,[1]LTA!H14,"NIL")</f>
        <v>NIL</v>
      </c>
      <c r="F206" s="71" t="str">
        <f>IF([1]LTA!I14&gt;0,[1]LTA!I14,"NIL")</f>
        <v>NIL</v>
      </c>
      <c r="G206" s="71" t="str">
        <f>IF([1]LTA!J14&gt;0,[1]LTA!J14,"NIL")</f>
        <v>NIL</v>
      </c>
      <c r="H206" s="71" t="str">
        <f>IF([1]LTA!K14&gt;0,[1]LTA!K14,"NIL")</f>
        <v>NIL</v>
      </c>
      <c r="I206" s="71" t="str">
        <f>IF([1]LTA!L14&gt;0,[1]LTA!L14,"NIL")</f>
        <v>NIL</v>
      </c>
      <c r="J206" s="71" t="str">
        <f>IF([1]LTA!M14&gt;0,[1]LTA!M14,"NIL")</f>
        <v>NIL</v>
      </c>
    </row>
    <row r="207" spans="1:10">
      <c r="A207" s="314" t="s">
        <v>299</v>
      </c>
      <c r="B207" s="325" t="s">
        <v>354</v>
      </c>
      <c r="C207" s="325"/>
      <c r="D207" s="325"/>
      <c r="E207" s="71" t="str">
        <f>IF([1]LTA!H15&gt;0,[1]LTA!H15,"NIL")</f>
        <v>NIL</v>
      </c>
      <c r="F207" s="71" t="str">
        <f>IF([1]LTA!I15&gt;0,[1]LTA!I15,"NIL")</f>
        <v>NIL</v>
      </c>
      <c r="G207" s="71" t="str">
        <f>IF([1]LTA!J15&gt;0,[1]LTA!J15,"NIL")</f>
        <v>NIL</v>
      </c>
      <c r="H207" s="71" t="str">
        <f>IF([1]LTA!K15&gt;0,[1]LTA!K15,"NIL")</f>
        <v>NIL</v>
      </c>
      <c r="I207" s="71" t="str">
        <f>IF([1]LTA!L15&gt;0,[1]LTA!L15,"NIL")</f>
        <v>NIL</v>
      </c>
      <c r="J207" s="71" t="str">
        <f>IF([1]LTA!M15&gt;0,[1]LTA!M15,"NIL")</f>
        <v>NIL</v>
      </c>
    </row>
    <row r="208" spans="1:10">
      <c r="A208" s="323"/>
      <c r="B208" s="325" t="s">
        <v>351</v>
      </c>
      <c r="C208" s="325"/>
      <c r="D208" s="325"/>
      <c r="E208" s="71" t="str">
        <f>IF([1]LTA!H16&gt;0,[1]LTA!H16,"NIL")</f>
        <v>NIL</v>
      </c>
      <c r="F208" s="71" t="str">
        <f>IF([1]LTA!I16&gt;0,[1]LTA!I16,"NIL")</f>
        <v>NIL</v>
      </c>
      <c r="G208" s="71" t="str">
        <f>IF([1]LTA!J16&gt;0,[1]LTA!J16,"NIL")</f>
        <v>NIL</v>
      </c>
      <c r="H208" s="71" t="str">
        <f>IF([1]LTA!K16&gt;0,[1]LTA!K16,"NIL")</f>
        <v>NIL</v>
      </c>
      <c r="I208" s="71" t="str">
        <f>IF([1]LTA!L16&gt;0,[1]LTA!L16,"NIL")</f>
        <v>NIL</v>
      </c>
      <c r="J208" s="71" t="str">
        <f>IF([1]LTA!M16&gt;0,[1]LTA!M16,"NIL")</f>
        <v>NIL</v>
      </c>
    </row>
    <row r="209" spans="1:10">
      <c r="A209" s="323"/>
      <c r="B209" s="325" t="s">
        <v>352</v>
      </c>
      <c r="C209" s="325"/>
      <c r="D209" s="325"/>
      <c r="E209" s="71" t="str">
        <f>IF([1]LTA!H17&gt;0,[1]LTA!H17,"NIL")</f>
        <v>NIL</v>
      </c>
      <c r="F209" s="71" t="str">
        <f>IF([1]LTA!I17&gt;0,[1]LTA!I17,"NIL")</f>
        <v>NIL</v>
      </c>
      <c r="G209" s="71" t="str">
        <f>IF([1]LTA!J17&gt;0,[1]LTA!J17,"NIL")</f>
        <v>NIL</v>
      </c>
      <c r="H209" s="71" t="str">
        <f>IF([1]LTA!K17&gt;0,[1]LTA!K17,"NIL")</f>
        <v>NIL</v>
      </c>
      <c r="I209" s="71" t="str">
        <f>IF([1]LTA!L17&gt;0,[1]LTA!L17,"NIL")</f>
        <v>NIL</v>
      </c>
      <c r="J209" s="71" t="str">
        <f>IF([1]LTA!M17&gt;0,[1]LTA!M17,"NIL")</f>
        <v>NIL</v>
      </c>
    </row>
    <row r="210" spans="1:10">
      <c r="A210" s="315"/>
      <c r="B210" s="325" t="s">
        <v>353</v>
      </c>
      <c r="C210" s="325"/>
      <c r="D210" s="325"/>
      <c r="E210" s="71" t="str">
        <f>IF([1]LTA!H18&gt;0,[1]LTA!H18,"NIL")</f>
        <v>NIL</v>
      </c>
      <c r="F210" s="71" t="str">
        <f>IF([1]LTA!I18&gt;0,[1]LTA!I18,"NIL")</f>
        <v>NIL</v>
      </c>
      <c r="G210" s="71" t="str">
        <f>IF([1]LTA!J18&gt;0,[1]LTA!J18,"NIL")</f>
        <v>NIL</v>
      </c>
      <c r="H210" s="71" t="str">
        <f>IF([1]LTA!K18&gt;0,[1]LTA!K18,"NIL")</f>
        <v>NIL</v>
      </c>
      <c r="I210" s="71" t="str">
        <f>IF([1]LTA!L18&gt;0,[1]LTA!L18,"NIL")</f>
        <v>NIL</v>
      </c>
      <c r="J210" s="71" t="str">
        <f>IF([1]LTA!M18&gt;0,[1]LTA!M18,"NIL")</f>
        <v>NIL</v>
      </c>
    </row>
    <row r="211" spans="1:10">
      <c r="A211" s="62" t="s">
        <v>355</v>
      </c>
      <c r="B211" s="325" t="s">
        <v>356</v>
      </c>
      <c r="C211" s="325"/>
      <c r="D211" s="325"/>
      <c r="E211" s="71" t="str">
        <f>IF([1]LTA!H19&gt;0,[1]LTA!H19,"NIL")</f>
        <v>NIL</v>
      </c>
      <c r="F211" s="71" t="str">
        <f>IF([1]LTA!I19&gt;0,[1]LTA!I19,"NIL")</f>
        <v>NIL</v>
      </c>
      <c r="G211" s="71" t="str">
        <f>IF([1]LTA!J19&gt;0,[1]LTA!J19,"NIL")</f>
        <v>NIL</v>
      </c>
      <c r="H211" s="71" t="str">
        <f>IF([1]LTA!K19&gt;0,[1]LTA!K19,"NIL")</f>
        <v>NIL</v>
      </c>
      <c r="I211" s="71" t="str">
        <f>IF([1]LTA!L19&gt;0,[1]LTA!L19,"NIL")</f>
        <v>NIL</v>
      </c>
      <c r="J211" s="71" t="str">
        <f>IF([1]LTA!M19&gt;0,[1]LTA!M19,"NIL")</f>
        <v>NIL</v>
      </c>
    </row>
    <row r="212" spans="1:10">
      <c r="A212" s="62" t="s">
        <v>198</v>
      </c>
      <c r="B212" s="325"/>
      <c r="C212" s="325"/>
      <c r="D212" s="325"/>
      <c r="E212" s="71" t="str">
        <f>IF([1]LTA!H20&gt;0,[1]LTA!H20,"NIL")</f>
        <v>NIL</v>
      </c>
      <c r="F212" s="71" t="str">
        <f>IF([1]LTA!I20&gt;0,[1]LTA!I20,"NIL")</f>
        <v>NIL</v>
      </c>
      <c r="G212" s="71" t="str">
        <f>IF([1]LTA!J20&gt;0,[1]LTA!J20,"NIL")</f>
        <v>NIL</v>
      </c>
      <c r="H212" s="71" t="str">
        <f>IF([1]LTA!K20&gt;0,[1]LTA!K20,"NIL")</f>
        <v>NIL</v>
      </c>
      <c r="I212" s="71" t="str">
        <f>IF([1]LTA!L20&gt;0,[1]LTA!L20,"NIL")</f>
        <v>NIL</v>
      </c>
      <c r="J212" s="71" t="str">
        <f>IF([1]LTA!M20&gt;0,[1]LTA!M20,"NIL")</f>
        <v>NIL</v>
      </c>
    </row>
    <row r="213" spans="1:10">
      <c r="A213" s="62" t="s">
        <v>200</v>
      </c>
      <c r="B213" s="325"/>
      <c r="C213" s="325"/>
      <c r="D213" s="325"/>
      <c r="E213" s="71" t="str">
        <f>IF([1]LTA!H21&gt;0,[1]LTA!H21,"NIL")</f>
        <v>NIL</v>
      </c>
      <c r="F213" s="71" t="str">
        <f>IF([1]LTA!I21&gt;0,[1]LTA!I21,"NIL")</f>
        <v>NIL</v>
      </c>
      <c r="G213" s="71" t="str">
        <f>IF([1]LTA!J21&gt;0,[1]LTA!J21,"NIL")</f>
        <v>NIL</v>
      </c>
      <c r="H213" s="71" t="str">
        <f>IF([1]LTA!K21&gt;0,[1]LTA!K21,"NIL")</f>
        <v>NIL</v>
      </c>
      <c r="I213" s="71" t="str">
        <f>IF([1]LTA!L21&gt;0,[1]LTA!L21,"NIL")</f>
        <v>NIL</v>
      </c>
      <c r="J213" s="71" t="str">
        <f>IF([1]LTA!M21&gt;0,[1]LTA!M21,"NIL")</f>
        <v>NIL</v>
      </c>
    </row>
    <row r="214" spans="1:10">
      <c r="A214" s="62" t="s">
        <v>299</v>
      </c>
      <c r="B214" s="325"/>
      <c r="C214" s="325"/>
      <c r="D214" s="325"/>
      <c r="E214" s="71" t="str">
        <f>IF([1]LTA!H22&gt;0,[1]LTA!H22,"NIL")</f>
        <v>NIL</v>
      </c>
      <c r="F214" s="71" t="str">
        <f>IF([1]LTA!I22&gt;0,[1]LTA!I22,"NIL")</f>
        <v>NIL</v>
      </c>
      <c r="G214" s="71" t="str">
        <f>IF([1]LTA!J22&gt;0,[1]LTA!J22,"NIL")</f>
        <v>NIL</v>
      </c>
      <c r="H214" s="71" t="str">
        <f>IF([1]LTA!K22&gt;0,[1]LTA!K22,"NIL")</f>
        <v>NIL</v>
      </c>
      <c r="I214" s="71" t="str">
        <f>IF([1]LTA!L22&gt;0,[1]LTA!L22,"NIL")</f>
        <v>NIL</v>
      </c>
      <c r="J214" s="71" t="str">
        <f>IF([1]LTA!M22&gt;0,[1]LTA!M22,"NIL")</f>
        <v>NIL</v>
      </c>
    </row>
    <row r="215" spans="1:10">
      <c r="A215" s="62" t="s">
        <v>357</v>
      </c>
      <c r="B215" s="343" t="s">
        <v>358</v>
      </c>
      <c r="C215" s="344"/>
      <c r="D215" s="345"/>
      <c r="E215" s="71" t="str">
        <f>IF([1]LTA!H23&gt;0,[1]LTA!H23,"NIL")</f>
        <v>NIL</v>
      </c>
      <c r="F215" s="71" t="str">
        <f>IF([1]LTA!I23&gt;0,[1]LTA!I23,"NIL")</f>
        <v>NIL</v>
      </c>
      <c r="G215" s="71" t="str">
        <f>IF([1]LTA!J23&gt;0,[1]LTA!J23,"NIL")</f>
        <v>NIL</v>
      </c>
      <c r="H215" s="71" t="str">
        <f>IF([1]LTA!K23&gt;0,[1]LTA!K23,"NIL")</f>
        <v>NIL</v>
      </c>
      <c r="I215" s="71" t="str">
        <f>IF([1]LTA!L23&gt;0,[1]LTA!L23,"NIL")</f>
        <v>NIL</v>
      </c>
      <c r="J215" s="71" t="str">
        <f>IF([1]LTA!M23&gt;0,[1]LTA!M23,"NIL")</f>
        <v>NIL</v>
      </c>
    </row>
    <row r="216" spans="1:10">
      <c r="A216" s="62" t="s">
        <v>198</v>
      </c>
      <c r="B216" s="325"/>
      <c r="C216" s="325"/>
      <c r="D216" s="325"/>
      <c r="E216" s="71" t="str">
        <f>IF([1]LTA!H24&gt;0,[1]LTA!H24,"NIL")</f>
        <v>NIL</v>
      </c>
      <c r="F216" s="71" t="str">
        <f>IF([1]LTA!I24&gt;0,[1]LTA!I24,"NIL")</f>
        <v>NIL</v>
      </c>
      <c r="G216" s="71" t="str">
        <f>IF([1]LTA!J24&gt;0,[1]LTA!J24,"NIL")</f>
        <v>NIL</v>
      </c>
      <c r="H216" s="71" t="str">
        <f>IF([1]LTA!K24&gt;0,[1]LTA!K24,"NIL")</f>
        <v>NIL</v>
      </c>
      <c r="I216" s="71" t="str">
        <f>IF([1]LTA!L24&gt;0,[1]LTA!L24,"NIL")</f>
        <v>NIL</v>
      </c>
      <c r="J216" s="71" t="str">
        <f>IF([1]LTA!M24&gt;0,[1]LTA!M24,"NIL")</f>
        <v>NIL</v>
      </c>
    </row>
    <row r="217" spans="1:10">
      <c r="A217" s="62" t="s">
        <v>200</v>
      </c>
      <c r="B217" s="325"/>
      <c r="C217" s="325"/>
      <c r="D217" s="325"/>
      <c r="E217" s="71" t="str">
        <f>IF([1]LTA!H25&gt;0,[1]LTA!H25,"NIL")</f>
        <v>NIL</v>
      </c>
      <c r="F217" s="71" t="str">
        <f>IF([1]LTA!I25&gt;0,[1]LTA!I25,"NIL")</f>
        <v>NIL</v>
      </c>
      <c r="G217" s="71" t="str">
        <f>IF([1]LTA!J25&gt;0,[1]LTA!J25,"NIL")</f>
        <v>NIL</v>
      </c>
      <c r="H217" s="71" t="str">
        <f>IF([1]LTA!K25&gt;0,[1]LTA!K25,"NIL")</f>
        <v>NIL</v>
      </c>
      <c r="I217" s="71" t="str">
        <f>IF([1]LTA!L25&gt;0,[1]LTA!L25,"NIL")</f>
        <v>NIL</v>
      </c>
      <c r="J217" s="71" t="str">
        <f>IF([1]LTA!M25&gt;0,[1]LTA!M25,"NIL")</f>
        <v>NIL</v>
      </c>
    </row>
    <row r="218" spans="1:10">
      <c r="A218" s="62" t="s">
        <v>299</v>
      </c>
      <c r="B218" s="325"/>
      <c r="C218" s="325"/>
      <c r="D218" s="325"/>
      <c r="E218" s="71" t="str">
        <f>IF([1]LTA!H26&gt;0,[1]LTA!H26,"NIL")</f>
        <v/>
      </c>
      <c r="F218" s="71" t="str">
        <f>IF([1]LTA!I26&gt;0,[1]LTA!I26,"NIL")</f>
        <v>NIL</v>
      </c>
      <c r="G218" s="71" t="str">
        <f>IF([1]LTA!J26&gt;0,[1]LTA!J26,"NIL")</f>
        <v>NIL</v>
      </c>
      <c r="H218" s="71" t="str">
        <f>IF([1]LTA!K26&gt;0,[1]LTA!K26,"NIL")</f>
        <v>NIL</v>
      </c>
      <c r="I218" s="71" t="str">
        <f>IF([1]LTA!L26&gt;0,[1]LTA!L26,"NIL")</f>
        <v>NIL</v>
      </c>
      <c r="J218" s="71" t="str">
        <f>IF([1]LTA!M26&gt;0,[1]LTA!M26,"NIL")</f>
        <v>NIL</v>
      </c>
    </row>
    <row r="219" spans="1:10">
      <c r="A219" s="295" t="s">
        <v>359</v>
      </c>
      <c r="B219" s="295"/>
      <c r="C219" s="295"/>
      <c r="D219" s="295"/>
      <c r="E219" s="295"/>
      <c r="F219" s="295"/>
      <c r="G219" s="295"/>
      <c r="H219" s="295"/>
      <c r="I219" s="295"/>
      <c r="J219" s="87"/>
    </row>
    <row r="220" spans="1:10" ht="18" customHeight="1">
      <c r="A220" s="342" t="s">
        <v>360</v>
      </c>
      <c r="B220" s="342"/>
      <c r="C220" s="342"/>
      <c r="D220" s="342"/>
      <c r="E220" s="342"/>
      <c r="F220" s="342"/>
      <c r="G220" s="342"/>
      <c r="H220" s="342"/>
      <c r="I220" s="342"/>
      <c r="J220" s="342"/>
    </row>
    <row r="221" spans="1:10">
      <c r="A221" s="69"/>
      <c r="B221" s="87"/>
      <c r="C221" s="87"/>
      <c r="D221" s="87"/>
      <c r="E221" s="87"/>
      <c r="F221" s="87"/>
      <c r="G221" s="87"/>
      <c r="H221" s="87"/>
      <c r="I221" s="87"/>
      <c r="J221" s="87"/>
    </row>
    <row r="222" spans="1:10">
      <c r="A222" s="69"/>
      <c r="B222" s="331" t="s">
        <v>173</v>
      </c>
      <c r="C222" s="331"/>
      <c r="D222" s="331"/>
      <c r="E222" s="331"/>
      <c r="F222" s="87"/>
      <c r="G222" s="87"/>
      <c r="H222" s="87"/>
      <c r="I222" s="87"/>
      <c r="J222" s="87"/>
    </row>
    <row r="223" spans="1:10">
      <c r="A223" s="69"/>
      <c r="B223" s="331" t="s">
        <v>2</v>
      </c>
      <c r="C223" s="331"/>
      <c r="D223" s="331"/>
      <c r="E223" s="331"/>
      <c r="F223" s="87"/>
      <c r="G223" s="87"/>
      <c r="H223" s="87"/>
      <c r="I223" s="87"/>
      <c r="J223" s="87"/>
    </row>
    <row r="224" spans="1:10">
      <c r="A224" s="69"/>
      <c r="B224" s="331" t="s">
        <v>361</v>
      </c>
      <c r="C224" s="331"/>
      <c r="D224" s="331"/>
      <c r="E224" s="331"/>
      <c r="F224" s="87"/>
      <c r="G224" s="87"/>
      <c r="H224" s="87"/>
      <c r="I224" s="87"/>
      <c r="J224" s="87"/>
    </row>
    <row r="225" spans="1:10">
      <c r="A225" s="69"/>
      <c r="B225" s="331" t="s">
        <v>362</v>
      </c>
      <c r="C225" s="331"/>
      <c r="D225" s="331"/>
      <c r="E225" s="331"/>
      <c r="F225" s="87"/>
      <c r="G225" s="87"/>
      <c r="H225" s="87"/>
      <c r="I225" s="87"/>
      <c r="J225" s="87"/>
    </row>
    <row r="226" spans="1:10">
      <c r="A226" s="69"/>
      <c r="B226" s="87"/>
      <c r="C226" s="87"/>
      <c r="D226" s="87"/>
      <c r="E226" s="87"/>
      <c r="F226" s="87"/>
      <c r="G226" s="87"/>
      <c r="H226" s="87"/>
      <c r="I226" s="87"/>
      <c r="J226" s="87"/>
    </row>
    <row r="227" spans="1:10" ht="18" customHeight="1">
      <c r="A227" s="263" t="s">
        <v>363</v>
      </c>
      <c r="B227" s="263"/>
      <c r="C227" s="263"/>
      <c r="D227" s="263"/>
      <c r="E227" s="263"/>
      <c r="F227" s="263"/>
      <c r="G227" s="263"/>
      <c r="H227" s="263"/>
      <c r="I227" s="263"/>
      <c r="J227" s="263"/>
    </row>
    <row r="228" spans="1:10">
      <c r="A228" s="263"/>
      <c r="B228" s="263"/>
      <c r="C228" s="263"/>
      <c r="D228" s="263"/>
      <c r="E228" s="263"/>
      <c r="F228" s="263"/>
      <c r="G228" s="263"/>
      <c r="H228" s="263"/>
      <c r="I228" s="263"/>
      <c r="J228" s="263"/>
    </row>
    <row r="229" spans="1:10">
      <c r="A229" s="66"/>
      <c r="B229" s="66"/>
      <c r="C229" s="66"/>
      <c r="D229" s="66"/>
      <c r="E229" s="66"/>
      <c r="F229" s="66"/>
      <c r="G229" s="66"/>
      <c r="H229" s="66"/>
      <c r="I229" s="66"/>
      <c r="J229" s="97">
        <v>12</v>
      </c>
    </row>
    <row r="230" spans="1:10">
      <c r="A230" s="341" t="s">
        <v>364</v>
      </c>
      <c r="B230" s="341"/>
      <c r="C230" s="341"/>
      <c r="D230" s="341"/>
      <c r="E230" s="341"/>
      <c r="F230" s="341"/>
      <c r="G230" s="341"/>
      <c r="H230" s="341"/>
      <c r="I230" s="341"/>
      <c r="J230" s="87"/>
    </row>
    <row r="231" spans="1:10">
      <c r="A231" s="331" t="s">
        <v>365</v>
      </c>
      <c r="B231" s="331"/>
      <c r="C231" s="331"/>
      <c r="D231" s="331"/>
      <c r="E231" s="331"/>
      <c r="F231" s="331"/>
      <c r="G231" s="331"/>
      <c r="H231" s="331"/>
      <c r="I231" s="331"/>
      <c r="J231" s="87"/>
    </row>
    <row r="232" spans="1:10">
      <c r="A232" s="341" t="s">
        <v>366</v>
      </c>
      <c r="B232" s="341"/>
      <c r="C232" s="341"/>
      <c r="D232" s="341"/>
      <c r="E232" s="341"/>
      <c r="F232" s="341"/>
      <c r="G232" s="341"/>
      <c r="H232" s="341"/>
      <c r="I232" s="341"/>
      <c r="J232" s="87"/>
    </row>
    <row r="233" spans="1:10">
      <c r="A233" s="69"/>
      <c r="B233" s="87"/>
      <c r="C233" s="87"/>
      <c r="D233" s="87"/>
      <c r="E233" s="87"/>
      <c r="F233" s="87"/>
      <c r="G233" s="87"/>
      <c r="H233" s="87"/>
      <c r="I233" s="87"/>
      <c r="J233" s="87"/>
    </row>
    <row r="234" spans="1:10">
      <c r="A234" s="337" t="s">
        <v>367</v>
      </c>
      <c r="B234" s="337"/>
      <c r="C234" s="337"/>
      <c r="D234" s="337"/>
      <c r="E234" s="337"/>
      <c r="F234" s="337"/>
      <c r="G234" s="337"/>
      <c r="H234" s="337"/>
      <c r="I234" s="337"/>
      <c r="J234" s="98"/>
    </row>
    <row r="235" spans="1:10">
      <c r="A235" s="99"/>
      <c r="B235" s="99"/>
      <c r="C235" s="99"/>
      <c r="D235" s="99"/>
      <c r="E235" s="99"/>
      <c r="F235" s="99"/>
      <c r="G235" s="99"/>
      <c r="H235" s="99"/>
      <c r="I235" s="99"/>
      <c r="J235" s="87"/>
    </row>
    <row r="236" spans="1:10" ht="18" customHeight="1">
      <c r="A236" s="297" t="s">
        <v>368</v>
      </c>
      <c r="B236" s="339"/>
      <c r="C236" s="297" t="s">
        <v>369</v>
      </c>
      <c r="D236" s="297" t="s">
        <v>370</v>
      </c>
      <c r="E236" s="297"/>
      <c r="F236" s="297"/>
      <c r="G236" s="297" t="s">
        <v>371</v>
      </c>
      <c r="H236" s="297" t="s">
        <v>372</v>
      </c>
      <c r="I236" s="297"/>
      <c r="J236" s="87"/>
    </row>
    <row r="237" spans="1:10" ht="18.75" thickBot="1">
      <c r="A237" s="340"/>
      <c r="B237" s="340"/>
      <c r="C237" s="297"/>
      <c r="D237" s="338"/>
      <c r="E237" s="338"/>
      <c r="F237" s="338"/>
      <c r="G237" s="297"/>
      <c r="H237" s="297"/>
      <c r="I237" s="297"/>
      <c r="J237" s="87"/>
    </row>
    <row r="238" spans="1:10">
      <c r="A238" s="332">
        <v>2</v>
      </c>
      <c r="B238" s="332"/>
      <c r="C238" s="297"/>
      <c r="D238" s="332">
        <v>66</v>
      </c>
      <c r="E238" s="332"/>
      <c r="F238" s="332"/>
      <c r="G238" s="297"/>
      <c r="H238" s="297"/>
      <c r="I238" s="297"/>
      <c r="J238" s="87"/>
    </row>
    <row r="239" spans="1:10" ht="20.25" customHeight="1">
      <c r="A239" s="100"/>
      <c r="B239" s="87"/>
      <c r="C239" s="101">
        <f>[1]Mastersheet!H75+[1]Mastersheet!H76</f>
        <v>63100</v>
      </c>
      <c r="D239" s="297" t="s">
        <v>369</v>
      </c>
      <c r="E239" s="102">
        <f>[1]Mastersheet!H77</f>
        <v>49</v>
      </c>
      <c r="F239" s="103"/>
      <c r="G239" s="297" t="s">
        <v>371</v>
      </c>
      <c r="H239" s="333">
        <f>[1]Mastersheet!H65</f>
        <v>27607</v>
      </c>
      <c r="I239" s="333"/>
      <c r="J239" s="87"/>
    </row>
    <row r="240" spans="1:10" ht="20.25" customHeight="1">
      <c r="A240" s="100"/>
      <c r="B240" s="87"/>
      <c r="C240" s="69">
        <v>2</v>
      </c>
      <c r="D240" s="297"/>
      <c r="E240" s="69">
        <f>IF([1]Mastersheet!C73="After 01-07-2013",56,66)</f>
        <v>56</v>
      </c>
      <c r="F240" s="103"/>
      <c r="G240" s="297"/>
      <c r="H240" s="333"/>
      <c r="I240" s="333"/>
      <c r="J240" s="87"/>
    </row>
    <row r="241" spans="1:10" ht="19.5" customHeight="1">
      <c r="A241" s="100"/>
      <c r="B241" s="103"/>
      <c r="C241" s="87"/>
      <c r="D241" s="103"/>
      <c r="E241" s="103"/>
      <c r="F241" s="103"/>
      <c r="G241" s="336" t="str">
        <f>IF((C239*E239)/(C240*E240)&gt;[1]Pravesh!$I$133,"","(Subject to minimum pension rate applicable)")</f>
        <v/>
      </c>
      <c r="H241" s="336"/>
      <c r="I241" s="336"/>
      <c r="J241" s="336"/>
    </row>
    <row r="242" spans="1:10">
      <c r="A242" s="337" t="s">
        <v>373</v>
      </c>
      <c r="B242" s="337"/>
      <c r="C242" s="337"/>
      <c r="D242" s="337"/>
      <c r="E242" s="337"/>
      <c r="F242" s="337"/>
      <c r="G242" s="337"/>
      <c r="H242" s="337"/>
      <c r="I242" s="337"/>
      <c r="J242" s="87"/>
    </row>
    <row r="243" spans="1:10">
      <c r="A243" s="99"/>
      <c r="B243" s="99"/>
      <c r="C243" s="99"/>
      <c r="D243" s="99"/>
      <c r="E243" s="99"/>
      <c r="F243" s="99"/>
      <c r="G243" s="99"/>
      <c r="H243" s="99"/>
      <c r="I243" s="99"/>
      <c r="J243" s="87"/>
    </row>
    <row r="244" spans="1:10" ht="18" customHeight="1">
      <c r="A244" s="297" t="s">
        <v>368</v>
      </c>
      <c r="B244" s="297"/>
      <c r="C244" s="297" t="s">
        <v>369</v>
      </c>
      <c r="D244" s="297" t="s">
        <v>370</v>
      </c>
      <c r="E244" s="297"/>
      <c r="F244" s="297"/>
      <c r="G244" s="297" t="s">
        <v>371</v>
      </c>
      <c r="H244" s="297" t="s">
        <v>374</v>
      </c>
      <c r="I244" s="297"/>
      <c r="J244" s="297"/>
    </row>
    <row r="245" spans="1:10" ht="18.75" thickBot="1">
      <c r="A245" s="297"/>
      <c r="B245" s="297"/>
      <c r="C245" s="297"/>
      <c r="D245" s="338"/>
      <c r="E245" s="338"/>
      <c r="F245" s="338"/>
      <c r="G245" s="297"/>
      <c r="H245" s="297"/>
      <c r="I245" s="297"/>
      <c r="J245" s="297"/>
    </row>
    <row r="246" spans="1:10">
      <c r="A246" s="297"/>
      <c r="B246" s="297"/>
      <c r="C246" s="297"/>
      <c r="D246" s="332">
        <v>4</v>
      </c>
      <c r="E246" s="332"/>
      <c r="F246" s="332"/>
      <c r="G246" s="297"/>
      <c r="H246" s="297"/>
      <c r="I246" s="297"/>
      <c r="J246" s="297"/>
    </row>
    <row r="247" spans="1:10" ht="20.25" customHeight="1">
      <c r="A247" s="100"/>
      <c r="B247" s="100"/>
      <c r="C247" s="297">
        <f>[1]Mastersheet!H68</f>
        <v>84554</v>
      </c>
      <c r="D247" s="297" t="s">
        <v>369</v>
      </c>
      <c r="E247" s="101">
        <f>[1]Pravesh!E93</f>
        <v>49</v>
      </c>
      <c r="F247" s="100"/>
      <c r="G247" s="67"/>
      <c r="H247" s="333">
        <f>[1]Mastersheet!H70</f>
        <v>1035787</v>
      </c>
      <c r="I247" s="333"/>
      <c r="J247" s="87"/>
    </row>
    <row r="248" spans="1:10">
      <c r="A248" s="100"/>
      <c r="B248" s="100"/>
      <c r="C248" s="297"/>
      <c r="D248" s="297"/>
      <c r="E248" s="100">
        <v>4</v>
      </c>
      <c r="F248" s="100"/>
      <c r="G248" s="67"/>
      <c r="H248" s="333"/>
      <c r="I248" s="333"/>
      <c r="J248" s="87"/>
    </row>
    <row r="249" spans="1:10" ht="18.75">
      <c r="A249" s="100"/>
      <c r="B249" s="100"/>
      <c r="C249" s="67"/>
      <c r="D249" s="67"/>
      <c r="E249" s="100"/>
      <c r="F249" s="100"/>
      <c r="G249" s="67"/>
      <c r="H249" s="104"/>
      <c r="I249" s="104"/>
      <c r="J249" s="87"/>
    </row>
    <row r="250" spans="1:10" ht="18.75" customHeight="1">
      <c r="A250" s="334" t="str">
        <f>[1]Pravesh!F239</f>
        <v>[After amount adjusted  Under sub rules (2),(3) and (4) of Rule 93  Rs.  NIL  and   Under rule 94  Rs.  NIL   and amount mentioned in Form No 8  Rs.  NIL ,Total adjustable amt.Rs.0] --&gt;  details is attached</v>
      </c>
      <c r="B250" s="334"/>
      <c r="C250" s="334"/>
      <c r="D250" s="334"/>
      <c r="E250" s="334"/>
      <c r="F250" s="334"/>
      <c r="G250" s="334"/>
      <c r="H250" s="334"/>
      <c r="I250" s="334"/>
      <c r="J250" s="334"/>
    </row>
    <row r="251" spans="1:10" ht="18.75" customHeight="1">
      <c r="A251" s="334"/>
      <c r="B251" s="334"/>
      <c r="C251" s="334"/>
      <c r="D251" s="334"/>
      <c r="E251" s="334"/>
      <c r="F251" s="334"/>
      <c r="G251" s="334"/>
      <c r="H251" s="334"/>
      <c r="I251" s="334"/>
      <c r="J251" s="334"/>
    </row>
    <row r="252" spans="1:10">
      <c r="A252" s="335" t="s">
        <v>375</v>
      </c>
      <c r="B252" s="335"/>
      <c r="C252" s="335"/>
      <c r="D252" s="335"/>
      <c r="E252" s="335"/>
      <c r="F252" s="335"/>
      <c r="G252" s="335"/>
      <c r="H252" s="335"/>
      <c r="I252" s="335"/>
      <c r="J252" s="87"/>
    </row>
    <row r="253" spans="1:10" ht="18" customHeight="1">
      <c r="A253" s="297" t="s">
        <v>376</v>
      </c>
      <c r="B253" s="297"/>
      <c r="C253" s="297"/>
      <c r="D253" s="297"/>
      <c r="E253" s="297"/>
      <c r="F253" s="297"/>
      <c r="G253" s="297"/>
      <c r="H253" s="297"/>
      <c r="I253" s="297"/>
      <c r="J253" s="297"/>
    </row>
    <row r="254" spans="1:10">
      <c r="A254" s="297"/>
      <c r="B254" s="297"/>
      <c r="C254" s="297"/>
      <c r="D254" s="297"/>
      <c r="E254" s="297"/>
      <c r="F254" s="297"/>
      <c r="G254" s="297"/>
      <c r="H254" s="297"/>
      <c r="I254" s="297"/>
      <c r="J254" s="297"/>
    </row>
    <row r="255" spans="1:10">
      <c r="A255" s="105"/>
      <c r="B255" s="105"/>
      <c r="C255" s="105"/>
      <c r="D255" s="105"/>
      <c r="E255" s="105"/>
      <c r="F255" s="105"/>
      <c r="G255" s="105"/>
      <c r="H255" s="105"/>
      <c r="I255" s="105"/>
      <c r="J255" s="87"/>
    </row>
    <row r="256" spans="1:10">
      <c r="A256" s="69"/>
      <c r="B256" s="87"/>
      <c r="C256" s="87"/>
      <c r="D256" s="87"/>
      <c r="E256" s="87"/>
      <c r="F256" s="87"/>
      <c r="G256" s="87"/>
      <c r="H256" s="87"/>
      <c r="I256" s="87"/>
      <c r="J256" s="87"/>
    </row>
    <row r="257" spans="1:10">
      <c r="A257" s="69"/>
      <c r="B257" s="87"/>
      <c r="C257" s="87"/>
      <c r="D257" s="87"/>
      <c r="E257" s="87"/>
      <c r="F257" s="331" t="s">
        <v>377</v>
      </c>
      <c r="G257" s="331"/>
      <c r="H257" s="331"/>
      <c r="I257" s="331"/>
      <c r="J257" s="87"/>
    </row>
    <row r="262" spans="1:10" ht="15.75" customHeight="1"/>
    <row r="263" spans="1:10" ht="15.75" customHeight="1"/>
    <row r="264" spans="1:10" ht="18.75" customHeight="1"/>
  </sheetData>
  <mergeCells count="354">
    <mergeCell ref="A8:A9"/>
    <mergeCell ref="B8:E9"/>
    <mergeCell ref="F8:J8"/>
    <mergeCell ref="F9:H9"/>
    <mergeCell ref="I9:J9"/>
    <mergeCell ref="B10:E10"/>
    <mergeCell ref="F10:J10"/>
    <mergeCell ref="A2:J2"/>
    <mergeCell ref="A3:J3"/>
    <mergeCell ref="A4:J4"/>
    <mergeCell ref="A5:J5"/>
    <mergeCell ref="A6:J6"/>
    <mergeCell ref="B7:E7"/>
    <mergeCell ref="F7:J7"/>
    <mergeCell ref="F17:J17"/>
    <mergeCell ref="A18:A19"/>
    <mergeCell ref="B18:E18"/>
    <mergeCell ref="F18:J18"/>
    <mergeCell ref="B19:E19"/>
    <mergeCell ref="F19:J19"/>
    <mergeCell ref="B11:E11"/>
    <mergeCell ref="F11:J11"/>
    <mergeCell ref="A12:A14"/>
    <mergeCell ref="B12:E14"/>
    <mergeCell ref="F12:J14"/>
    <mergeCell ref="A15:A17"/>
    <mergeCell ref="B15:J15"/>
    <mergeCell ref="B16:E16"/>
    <mergeCell ref="F16:J16"/>
    <mergeCell ref="B17:E17"/>
    <mergeCell ref="C25:G27"/>
    <mergeCell ref="H26:H27"/>
    <mergeCell ref="I26:I27"/>
    <mergeCell ref="J26:J27"/>
    <mergeCell ref="A28:A32"/>
    <mergeCell ref="B28:J28"/>
    <mergeCell ref="B29:B30"/>
    <mergeCell ref="C29:G30"/>
    <mergeCell ref="H29:J30"/>
    <mergeCell ref="B31:B32"/>
    <mergeCell ref="A20:A27"/>
    <mergeCell ref="B20:J20"/>
    <mergeCell ref="B21:B24"/>
    <mergeCell ref="C21:C22"/>
    <mergeCell ref="D21:G22"/>
    <mergeCell ref="H21:J22"/>
    <mergeCell ref="C23:C24"/>
    <mergeCell ref="D23:G24"/>
    <mergeCell ref="H23:J24"/>
    <mergeCell ref="B25:B27"/>
    <mergeCell ref="A37:A40"/>
    <mergeCell ref="B37:J37"/>
    <mergeCell ref="B38:G38"/>
    <mergeCell ref="B39:G39"/>
    <mergeCell ref="B40:G40"/>
    <mergeCell ref="B41:G41"/>
    <mergeCell ref="H41:J41"/>
    <mergeCell ref="C31:G32"/>
    <mergeCell ref="H31:J32"/>
    <mergeCell ref="A33:A36"/>
    <mergeCell ref="B33:J33"/>
    <mergeCell ref="B34:J34"/>
    <mergeCell ref="B35:G35"/>
    <mergeCell ref="B36:G36"/>
    <mergeCell ref="H47:J49"/>
    <mergeCell ref="A50:J50"/>
    <mergeCell ref="A51:A52"/>
    <mergeCell ref="B51:G52"/>
    <mergeCell ref="H51:J52"/>
    <mergeCell ref="A53:A54"/>
    <mergeCell ref="B53:G54"/>
    <mergeCell ref="H53:J54"/>
    <mergeCell ref="A42:A49"/>
    <mergeCell ref="B42:J42"/>
    <mergeCell ref="B43:B44"/>
    <mergeCell ref="C43:G44"/>
    <mergeCell ref="H43:J44"/>
    <mergeCell ref="B45:B46"/>
    <mergeCell ref="C45:G46"/>
    <mergeCell ref="H45:J46"/>
    <mergeCell ref="B47:B49"/>
    <mergeCell ref="C47:G49"/>
    <mergeCell ref="J57:J58"/>
    <mergeCell ref="C58:G58"/>
    <mergeCell ref="C59:G59"/>
    <mergeCell ref="C60:G60"/>
    <mergeCell ref="A61:A71"/>
    <mergeCell ref="B61:B62"/>
    <mergeCell ref="C61:J62"/>
    <mergeCell ref="B63:B64"/>
    <mergeCell ref="C63:E64"/>
    <mergeCell ref="F63:G64"/>
    <mergeCell ref="A55:A60"/>
    <mergeCell ref="B55:G55"/>
    <mergeCell ref="C56:G56"/>
    <mergeCell ref="C57:G57"/>
    <mergeCell ref="H57:H58"/>
    <mergeCell ref="I57:I58"/>
    <mergeCell ref="C67:E67"/>
    <mergeCell ref="F67:G67"/>
    <mergeCell ref="C68:G68"/>
    <mergeCell ref="H68:J68"/>
    <mergeCell ref="B69:B71"/>
    <mergeCell ref="C69:G71"/>
    <mergeCell ref="H69:J71"/>
    <mergeCell ref="H63:H64"/>
    <mergeCell ref="I63:I64"/>
    <mergeCell ref="J63:J64"/>
    <mergeCell ref="C65:E65"/>
    <mergeCell ref="F65:G65"/>
    <mergeCell ref="C66:E66"/>
    <mergeCell ref="F66:G66"/>
    <mergeCell ref="A72:A85"/>
    <mergeCell ref="B72:J72"/>
    <mergeCell ref="B73:B74"/>
    <mergeCell ref="C73:H74"/>
    <mergeCell ref="I73:J74"/>
    <mergeCell ref="C75:H75"/>
    <mergeCell ref="I75:J75"/>
    <mergeCell ref="B76:B78"/>
    <mergeCell ref="C76:H78"/>
    <mergeCell ref="I76:J78"/>
    <mergeCell ref="B83:D83"/>
    <mergeCell ref="I83:J83"/>
    <mergeCell ref="B84:D84"/>
    <mergeCell ref="I84:J84"/>
    <mergeCell ref="B85:D85"/>
    <mergeCell ref="I85:J85"/>
    <mergeCell ref="B79:D82"/>
    <mergeCell ref="E79:E82"/>
    <mergeCell ref="F79:F82"/>
    <mergeCell ref="G79:G82"/>
    <mergeCell ref="H79:H82"/>
    <mergeCell ref="I79:J82"/>
    <mergeCell ref="B90:H90"/>
    <mergeCell ref="I90:J90"/>
    <mergeCell ref="A91:A92"/>
    <mergeCell ref="B91:H92"/>
    <mergeCell ref="I91:J92"/>
    <mergeCell ref="A93:J93"/>
    <mergeCell ref="A86:A87"/>
    <mergeCell ref="B86:H87"/>
    <mergeCell ref="I86:J87"/>
    <mergeCell ref="B88:H88"/>
    <mergeCell ref="I88:J88"/>
    <mergeCell ref="B89:H89"/>
    <mergeCell ref="I89:J89"/>
    <mergeCell ref="A99:A102"/>
    <mergeCell ref="B99:B100"/>
    <mergeCell ref="C99:H100"/>
    <mergeCell ref="I99:J100"/>
    <mergeCell ref="B101:B102"/>
    <mergeCell ref="C101:H102"/>
    <mergeCell ref="I101:J102"/>
    <mergeCell ref="A94:A98"/>
    <mergeCell ref="B94:J94"/>
    <mergeCell ref="B95:B96"/>
    <mergeCell ref="C95:H96"/>
    <mergeCell ref="I95:J96"/>
    <mergeCell ref="B97:B98"/>
    <mergeCell ref="C97:H97"/>
    <mergeCell ref="I97:J98"/>
    <mergeCell ref="B113:E113"/>
    <mergeCell ref="F113:G113"/>
    <mergeCell ref="H113:J113"/>
    <mergeCell ref="B114:E114"/>
    <mergeCell ref="F114:G114"/>
    <mergeCell ref="H114:J114"/>
    <mergeCell ref="I109:J109"/>
    <mergeCell ref="A110:A111"/>
    <mergeCell ref="B110:E111"/>
    <mergeCell ref="F110:G111"/>
    <mergeCell ref="H110:J111"/>
    <mergeCell ref="B112:E112"/>
    <mergeCell ref="F112:G112"/>
    <mergeCell ref="H112:J112"/>
    <mergeCell ref="A103:A109"/>
    <mergeCell ref="B103:J103"/>
    <mergeCell ref="C104:H104"/>
    <mergeCell ref="I104:J104"/>
    <mergeCell ref="B105:B108"/>
    <mergeCell ref="C105:J106"/>
    <mergeCell ref="D107:H107"/>
    <mergeCell ref="I107:J107"/>
    <mergeCell ref="D108:H108"/>
    <mergeCell ref="I108:J108"/>
    <mergeCell ref="B117:E117"/>
    <mergeCell ref="F117:G117"/>
    <mergeCell ref="H117:J117"/>
    <mergeCell ref="B118:E118"/>
    <mergeCell ref="F118:G118"/>
    <mergeCell ref="H118:J118"/>
    <mergeCell ref="B115:E115"/>
    <mergeCell ref="F115:G115"/>
    <mergeCell ref="H115:J115"/>
    <mergeCell ref="B116:E116"/>
    <mergeCell ref="F116:G116"/>
    <mergeCell ref="H116:J116"/>
    <mergeCell ref="B119:E119"/>
    <mergeCell ref="F119:J119"/>
    <mergeCell ref="B120:E120"/>
    <mergeCell ref="F120:J120"/>
    <mergeCell ref="A121:A123"/>
    <mergeCell ref="B121:E123"/>
    <mergeCell ref="F121:J121"/>
    <mergeCell ref="F122:J123"/>
    <mergeCell ref="B134:J134"/>
    <mergeCell ref="B135:J135"/>
    <mergeCell ref="B136:J136"/>
    <mergeCell ref="B137:J137"/>
    <mergeCell ref="A138:A140"/>
    <mergeCell ref="B138:J140"/>
    <mergeCell ref="B124:J125"/>
    <mergeCell ref="G126:J126"/>
    <mergeCell ref="F128:J129"/>
    <mergeCell ref="A131:C131"/>
    <mergeCell ref="B132:J132"/>
    <mergeCell ref="B133:J133"/>
    <mergeCell ref="A148:A149"/>
    <mergeCell ref="B148:J148"/>
    <mergeCell ref="B149:J149"/>
    <mergeCell ref="B150:J150"/>
    <mergeCell ref="B151:J151"/>
    <mergeCell ref="A153:J153"/>
    <mergeCell ref="A141:A143"/>
    <mergeCell ref="B141:J143"/>
    <mergeCell ref="A144:A147"/>
    <mergeCell ref="B144:J144"/>
    <mergeCell ref="C145:J145"/>
    <mergeCell ref="C146:J146"/>
    <mergeCell ref="C147:J147"/>
    <mergeCell ref="I162:J162"/>
    <mergeCell ref="A163:A164"/>
    <mergeCell ref="B163:H164"/>
    <mergeCell ref="I163:J163"/>
    <mergeCell ref="I164:J164"/>
    <mergeCell ref="A165:A166"/>
    <mergeCell ref="B165:H166"/>
    <mergeCell ref="I165:J166"/>
    <mergeCell ref="A154:J154"/>
    <mergeCell ref="A155:J155"/>
    <mergeCell ref="A156:A159"/>
    <mergeCell ref="B156:J159"/>
    <mergeCell ref="A160:A162"/>
    <mergeCell ref="B160:F162"/>
    <mergeCell ref="H160:J160"/>
    <mergeCell ref="G161:H161"/>
    <mergeCell ref="I161:J161"/>
    <mergeCell ref="G162:H162"/>
    <mergeCell ref="B172:F172"/>
    <mergeCell ref="G172:J172"/>
    <mergeCell ref="B173:F173"/>
    <mergeCell ref="G173:J173"/>
    <mergeCell ref="B174:F174"/>
    <mergeCell ref="G174:J174"/>
    <mergeCell ref="A167:A169"/>
    <mergeCell ref="B167:H169"/>
    <mergeCell ref="I167:J169"/>
    <mergeCell ref="A170:J170"/>
    <mergeCell ref="B171:F171"/>
    <mergeCell ref="G171:J171"/>
    <mergeCell ref="B175:F175"/>
    <mergeCell ref="G175:J175"/>
    <mergeCell ref="A176:A178"/>
    <mergeCell ref="B176:F176"/>
    <mergeCell ref="G176:J176"/>
    <mergeCell ref="C177:G177"/>
    <mergeCell ref="H177:J177"/>
    <mergeCell ref="C178:G178"/>
    <mergeCell ref="H178:J178"/>
    <mergeCell ref="A183:A184"/>
    <mergeCell ref="B183:G184"/>
    <mergeCell ref="H183:J184"/>
    <mergeCell ref="G186:J186"/>
    <mergeCell ref="G187:J187"/>
    <mergeCell ref="A189:J189"/>
    <mergeCell ref="A179:A180"/>
    <mergeCell ref="B179:G180"/>
    <mergeCell ref="H179:J180"/>
    <mergeCell ref="A181:A182"/>
    <mergeCell ref="B181:G182"/>
    <mergeCell ref="H181:J182"/>
    <mergeCell ref="G194:H195"/>
    <mergeCell ref="I194:I196"/>
    <mergeCell ref="J194:J196"/>
    <mergeCell ref="A190:J190"/>
    <mergeCell ref="A191:J191"/>
    <mergeCell ref="A192:F192"/>
    <mergeCell ref="G192:J192"/>
    <mergeCell ref="A193:F193"/>
    <mergeCell ref="G193:J193"/>
    <mergeCell ref="A197:D197"/>
    <mergeCell ref="B198:D198"/>
    <mergeCell ref="B199:D199"/>
    <mergeCell ref="A200:A202"/>
    <mergeCell ref="B201:D201"/>
    <mergeCell ref="B202:D202"/>
    <mergeCell ref="A194:D196"/>
    <mergeCell ref="E194:E196"/>
    <mergeCell ref="F194:F196"/>
    <mergeCell ref="A203:A206"/>
    <mergeCell ref="B203:D203"/>
    <mergeCell ref="B204:D204"/>
    <mergeCell ref="B205:D205"/>
    <mergeCell ref="B206:D206"/>
    <mergeCell ref="A207:A210"/>
    <mergeCell ref="B207:D207"/>
    <mergeCell ref="B208:D208"/>
    <mergeCell ref="B209:D209"/>
    <mergeCell ref="B210:D210"/>
    <mergeCell ref="B217:D217"/>
    <mergeCell ref="B218:D218"/>
    <mergeCell ref="A219:I219"/>
    <mergeCell ref="A220:J220"/>
    <mergeCell ref="B222:E222"/>
    <mergeCell ref="B223:E223"/>
    <mergeCell ref="B211:D211"/>
    <mergeCell ref="B212:D212"/>
    <mergeCell ref="B213:D213"/>
    <mergeCell ref="B214:D214"/>
    <mergeCell ref="B215:D215"/>
    <mergeCell ref="B216:D216"/>
    <mergeCell ref="A234:I234"/>
    <mergeCell ref="A236:B237"/>
    <mergeCell ref="C236:C238"/>
    <mergeCell ref="D236:F237"/>
    <mergeCell ref="G236:G238"/>
    <mergeCell ref="H236:I238"/>
    <mergeCell ref="A238:B238"/>
    <mergeCell ref="D238:F238"/>
    <mergeCell ref="B224:E224"/>
    <mergeCell ref="B225:E225"/>
    <mergeCell ref="A227:J228"/>
    <mergeCell ref="A230:I230"/>
    <mergeCell ref="A231:I231"/>
    <mergeCell ref="A232:I232"/>
    <mergeCell ref="A253:J254"/>
    <mergeCell ref="F257:I257"/>
    <mergeCell ref="D246:F246"/>
    <mergeCell ref="C247:C248"/>
    <mergeCell ref="D247:D248"/>
    <mergeCell ref="H247:I248"/>
    <mergeCell ref="A250:J251"/>
    <mergeCell ref="A252:I252"/>
    <mergeCell ref="D239:D240"/>
    <mergeCell ref="G239:G240"/>
    <mergeCell ref="H239:I240"/>
    <mergeCell ref="G241:J241"/>
    <mergeCell ref="A242:I242"/>
    <mergeCell ref="A244:B246"/>
    <mergeCell ref="C244:C246"/>
    <mergeCell ref="D244:F245"/>
    <mergeCell ref="G244:G246"/>
    <mergeCell ref="H244:J246"/>
  </mergeCells>
  <pageMargins left="0.45" right="0.26" top="0.61" bottom="0.5" header="0.5" footer="0.47"/>
  <pageSetup paperSize="9" scale="90" orientation="portrait" r:id="rId1"/>
  <headerFooter alignWithMargins="0">
    <oddFooter>&amp;L16.18.1.22.5.19.8√97263.0458756048</oddFooter>
  </headerFooter>
  <rowBreaks count="6" manualBreakCount="6">
    <brk id="49" max="9" man="1"/>
    <brk id="92" max="9" man="1"/>
    <brk id="129" max="9" man="1"/>
    <brk id="151" max="9" man="1"/>
    <brk id="187" max="9" man="1"/>
    <brk id="228" max="9" man="1"/>
  </rowBreaks>
  <drawing r:id="rId2"/>
</worksheet>
</file>

<file path=xl/worksheets/sheet7.xml><?xml version="1.0" encoding="utf-8"?>
<worksheet xmlns="http://schemas.openxmlformats.org/spreadsheetml/2006/main" xmlns:r="http://schemas.openxmlformats.org/officeDocument/2006/relationships">
  <sheetPr codeName="Sheet31"/>
  <dimension ref="A1:S135"/>
  <sheetViews>
    <sheetView view="pageBreakPreview" topLeftCell="A25" zoomScaleSheetLayoutView="100" workbookViewId="0">
      <selection activeCell="N18" sqref="N18"/>
    </sheetView>
  </sheetViews>
  <sheetFormatPr defaultColWidth="9.140625" defaultRowHeight="18"/>
  <cols>
    <col min="1" max="1" width="7.5703125" style="70" bestFit="1" customWidth="1"/>
    <col min="2" max="2" width="12" style="46" customWidth="1"/>
    <col min="3" max="3" width="11.5703125" style="46" bestFit="1" customWidth="1"/>
    <col min="4" max="4" width="12.140625" style="46" customWidth="1"/>
    <col min="5" max="5" width="15" style="46" customWidth="1"/>
    <col min="6" max="6" width="17.140625" style="46" customWidth="1"/>
    <col min="7" max="7" width="18" style="46" customWidth="1"/>
    <col min="8" max="16384" width="9.140625" style="46"/>
  </cols>
  <sheetData>
    <row r="1" spans="1:19">
      <c r="G1" s="46">
        <v>13</v>
      </c>
    </row>
    <row r="2" spans="1:19" s="47" customFormat="1" ht="15.75">
      <c r="A2" s="327" t="s">
        <v>378</v>
      </c>
      <c r="B2" s="327"/>
      <c r="C2" s="327"/>
      <c r="D2" s="327"/>
      <c r="E2" s="327"/>
      <c r="F2" s="327"/>
      <c r="G2" s="327"/>
      <c r="H2" s="48"/>
      <c r="I2" s="48"/>
    </row>
    <row r="3" spans="1:19" s="47" customFormat="1" ht="15.75">
      <c r="A3" s="327" t="s">
        <v>379</v>
      </c>
      <c r="B3" s="327"/>
      <c r="C3" s="327"/>
      <c r="D3" s="327"/>
      <c r="E3" s="327"/>
      <c r="F3" s="327"/>
      <c r="G3" s="327"/>
      <c r="H3" s="48"/>
      <c r="I3" s="48"/>
    </row>
    <row r="4" spans="1:19" s="47" customFormat="1" ht="15.75">
      <c r="A4" s="272" t="s">
        <v>380</v>
      </c>
      <c r="B4" s="272"/>
      <c r="C4" s="272"/>
      <c r="D4" s="272"/>
      <c r="E4" s="272"/>
      <c r="F4" s="272"/>
      <c r="G4" s="272"/>
      <c r="H4" s="48"/>
      <c r="I4" s="48"/>
    </row>
    <row r="5" spans="1:19">
      <c r="A5" s="327" t="s">
        <v>381</v>
      </c>
      <c r="B5" s="327"/>
      <c r="C5" s="327"/>
      <c r="D5" s="327"/>
      <c r="E5" s="327"/>
      <c r="F5" s="327"/>
      <c r="G5" s="327"/>
      <c r="H5" s="48"/>
      <c r="I5" s="48"/>
      <c r="J5" s="47"/>
      <c r="K5" s="481"/>
      <c r="L5" s="481"/>
      <c r="M5" s="481"/>
      <c r="N5" s="481"/>
      <c r="O5" s="481"/>
      <c r="P5" s="481"/>
      <c r="Q5" s="481"/>
      <c r="R5" s="481"/>
      <c r="S5" s="481"/>
    </row>
    <row r="6" spans="1:19">
      <c r="A6" s="71">
        <v>1</v>
      </c>
      <c r="B6" s="325" t="s">
        <v>158</v>
      </c>
      <c r="C6" s="325"/>
      <c r="D6" s="325"/>
      <c r="E6" s="325" t="str">
        <f>[1]Mastersheet!$B$3</f>
        <v xml:space="preserve">PRAVESH KUMAR SHARMA </v>
      </c>
      <c r="F6" s="325"/>
      <c r="G6" s="325"/>
    </row>
    <row r="7" spans="1:19">
      <c r="A7" s="350">
        <v>2</v>
      </c>
      <c r="B7" s="325" t="s">
        <v>159</v>
      </c>
      <c r="C7" s="325"/>
      <c r="D7" s="325"/>
      <c r="E7" s="302">
        <f>[1]Mastersheet!$C$62</f>
        <v>22828</v>
      </c>
      <c r="F7" s="302"/>
      <c r="G7" s="302"/>
    </row>
    <row r="8" spans="1:19">
      <c r="A8" s="351"/>
      <c r="B8" s="325" t="s">
        <v>160</v>
      </c>
      <c r="C8" s="325"/>
      <c r="D8" s="325"/>
      <c r="E8" s="302" t="str">
        <f>[1]Mastersheet!$H$62</f>
        <v>30/06/2022</v>
      </c>
      <c r="F8" s="302"/>
      <c r="G8" s="302"/>
    </row>
    <row r="9" spans="1:19">
      <c r="A9" s="303">
        <v>3</v>
      </c>
      <c r="B9" s="304" t="s">
        <v>382</v>
      </c>
      <c r="C9" s="305"/>
      <c r="D9" s="306"/>
      <c r="E9" s="90">
        <v>1</v>
      </c>
      <c r="F9" s="347"/>
      <c r="G9" s="347"/>
    </row>
    <row r="10" spans="1:19">
      <c r="A10" s="303"/>
      <c r="B10" s="307"/>
      <c r="C10" s="308"/>
      <c r="D10" s="309"/>
      <c r="E10" s="90">
        <v>2</v>
      </c>
      <c r="F10" s="347"/>
      <c r="G10" s="347"/>
    </row>
    <row r="11" spans="1:19">
      <c r="A11" s="303"/>
      <c r="B11" s="310"/>
      <c r="C11" s="311"/>
      <c r="D11" s="312"/>
      <c r="E11" s="90">
        <v>3</v>
      </c>
      <c r="F11" s="347"/>
      <c r="G11" s="347"/>
    </row>
    <row r="12" spans="1:19" ht="18" customHeight="1">
      <c r="A12" s="303"/>
      <c r="B12" s="303" t="s">
        <v>232</v>
      </c>
      <c r="C12" s="359" t="s">
        <v>161</v>
      </c>
      <c r="D12" s="359"/>
      <c r="E12" s="359"/>
      <c r="F12" s="359"/>
      <c r="G12" s="359"/>
    </row>
    <row r="13" spans="1:19">
      <c r="A13" s="303"/>
      <c r="B13" s="303"/>
      <c r="C13" s="359"/>
      <c r="D13" s="359"/>
      <c r="E13" s="359"/>
      <c r="F13" s="359"/>
      <c r="G13" s="359"/>
    </row>
    <row r="14" spans="1:19" ht="18" customHeight="1">
      <c r="A14" s="303"/>
      <c r="B14" s="303" t="s">
        <v>234</v>
      </c>
      <c r="C14" s="359" t="s">
        <v>383</v>
      </c>
      <c r="D14" s="359"/>
      <c r="E14" s="359"/>
      <c r="F14" s="359"/>
      <c r="G14" s="359"/>
    </row>
    <row r="15" spans="1:19">
      <c r="A15" s="303"/>
      <c r="B15" s="303"/>
      <c r="C15" s="359"/>
      <c r="D15" s="359"/>
      <c r="E15" s="359"/>
      <c r="F15" s="359"/>
      <c r="G15" s="359"/>
    </row>
    <row r="16" spans="1:19">
      <c r="A16" s="303"/>
      <c r="B16" s="303"/>
      <c r="C16" s="359"/>
      <c r="D16" s="359"/>
      <c r="E16" s="359"/>
      <c r="F16" s="359"/>
      <c r="G16" s="359"/>
    </row>
    <row r="17" spans="1:7" ht="18" customHeight="1">
      <c r="A17" s="303"/>
      <c r="B17" s="303" t="s">
        <v>299</v>
      </c>
      <c r="C17" s="359" t="s">
        <v>163</v>
      </c>
      <c r="D17" s="359"/>
      <c r="E17" s="359"/>
      <c r="F17" s="359"/>
      <c r="G17" s="359"/>
    </row>
    <row r="18" spans="1:7" ht="18.75" customHeight="1">
      <c r="A18" s="303"/>
      <c r="B18" s="303"/>
      <c r="C18" s="359"/>
      <c r="D18" s="359"/>
      <c r="E18" s="359"/>
      <c r="F18" s="359"/>
      <c r="G18" s="359"/>
    </row>
    <row r="19" spans="1:7">
      <c r="A19" s="71">
        <v>4</v>
      </c>
      <c r="B19" s="325" t="s">
        <v>384</v>
      </c>
      <c r="C19" s="325"/>
      <c r="D19" s="325"/>
      <c r="E19" s="473" t="str">
        <f>'[1]Family data'!$B$4</f>
        <v>5.5  Ft</v>
      </c>
      <c r="F19" s="473"/>
      <c r="G19" s="473"/>
    </row>
    <row r="20" spans="1:7">
      <c r="A20" s="350">
        <v>5</v>
      </c>
      <c r="B20" s="304" t="s">
        <v>385</v>
      </c>
      <c r="C20" s="305"/>
      <c r="D20" s="306"/>
      <c r="E20" s="447" t="str">
        <f>'[1]Family data'!$B$5</f>
        <v>INJURY SIGN ON CHIN</v>
      </c>
      <c r="F20" s="447"/>
      <c r="G20" s="447"/>
    </row>
    <row r="21" spans="1:7" ht="8.25" customHeight="1">
      <c r="A21" s="351"/>
      <c r="B21" s="310"/>
      <c r="C21" s="311"/>
      <c r="D21" s="312"/>
      <c r="E21" s="447"/>
      <c r="F21" s="447"/>
      <c r="G21" s="447"/>
    </row>
    <row r="22" spans="1:7">
      <c r="A22" s="350">
        <v>6</v>
      </c>
      <c r="B22" s="326" t="s">
        <v>386</v>
      </c>
      <c r="C22" s="326"/>
      <c r="D22" s="326"/>
      <c r="E22" s="326"/>
      <c r="F22" s="326"/>
      <c r="G22" s="326"/>
    </row>
    <row r="23" spans="1:7">
      <c r="A23" s="351"/>
      <c r="B23" s="326"/>
      <c r="C23" s="326"/>
      <c r="D23" s="326"/>
      <c r="E23" s="326"/>
      <c r="F23" s="326"/>
      <c r="G23" s="326"/>
    </row>
    <row r="24" spans="1:7">
      <c r="A24" s="350">
        <v>7</v>
      </c>
      <c r="B24" s="326" t="s">
        <v>387</v>
      </c>
      <c r="C24" s="326"/>
      <c r="D24" s="326"/>
      <c r="E24" s="467" t="str">
        <f>[1]Mastersheet!$B$7</f>
        <v>B-204, KANTA KHATURIYA COLONY , BIKANER-334001</v>
      </c>
      <c r="F24" s="468"/>
      <c r="G24" s="469"/>
    </row>
    <row r="25" spans="1:7">
      <c r="A25" s="351"/>
      <c r="B25" s="326"/>
      <c r="C25" s="326"/>
      <c r="D25" s="326"/>
      <c r="E25" s="470"/>
      <c r="F25" s="471"/>
      <c r="G25" s="472"/>
    </row>
    <row r="26" spans="1:7" ht="18" customHeight="1">
      <c r="A26" s="350">
        <v>8</v>
      </c>
      <c r="B26" s="326" t="s">
        <v>388</v>
      </c>
      <c r="C26" s="326"/>
      <c r="D26" s="326"/>
      <c r="E26" s="467" t="str">
        <f>[1]Mastersheet!$B$8</f>
        <v>B-204, KANTA KHATURIYA COLONY , BIKANER-334001</v>
      </c>
      <c r="F26" s="468"/>
      <c r="G26" s="469"/>
    </row>
    <row r="27" spans="1:7">
      <c r="A27" s="351"/>
      <c r="B27" s="326"/>
      <c r="C27" s="326"/>
      <c r="D27" s="326"/>
      <c r="E27" s="470"/>
      <c r="F27" s="471"/>
      <c r="G27" s="472"/>
    </row>
    <row r="28" spans="1:7">
      <c r="A28" s="71">
        <v>9</v>
      </c>
      <c r="B28" s="326" t="str">
        <f>[1]CIFMS!B8</f>
        <v>Father Name</v>
      </c>
      <c r="C28" s="326"/>
      <c r="D28" s="326"/>
      <c r="E28" s="326" t="str">
        <f>[1]Mastersheet!$G$3</f>
        <v>MAHAVEER PRASAD SHARMA</v>
      </c>
      <c r="F28" s="326"/>
      <c r="G28" s="326"/>
    </row>
    <row r="29" spans="1:7" ht="18" customHeight="1">
      <c r="A29" s="314">
        <v>10</v>
      </c>
      <c r="B29" s="324" t="s">
        <v>389</v>
      </c>
      <c r="C29" s="324"/>
      <c r="D29" s="324"/>
      <c r="E29" s="324"/>
      <c r="F29" s="325" t="str">
        <f>PROPER([1]Pravesh!$I$197)</f>
        <v>Treasury  Bikaner</v>
      </c>
      <c r="G29" s="325"/>
    </row>
    <row r="30" spans="1:7">
      <c r="A30" s="323"/>
      <c r="B30" s="324"/>
      <c r="C30" s="324"/>
      <c r="D30" s="324"/>
      <c r="E30" s="324"/>
      <c r="F30" s="317" t="str">
        <f>[1]Pravesh!$A$560</f>
        <v>joint data</v>
      </c>
      <c r="G30" s="319"/>
    </row>
    <row r="31" spans="1:7" ht="28.5" customHeight="1">
      <c r="A31" s="315"/>
      <c r="B31" s="324"/>
      <c r="C31" s="324"/>
      <c r="D31" s="324"/>
      <c r="E31" s="324"/>
      <c r="F31" s="320"/>
      <c r="G31" s="322"/>
    </row>
    <row r="32" spans="1:7">
      <c r="A32" s="347">
        <v>11</v>
      </c>
      <c r="B32" s="475" t="str">
        <f>IF('[1]Family data'!$H$6="Live","Joint photograph of ",IF('[1]Family data'!$H$6="Divorce","Single  photograph of ","Single  photograph of "))</f>
        <v xml:space="preserve">Joint photograph of </v>
      </c>
      <c r="C32" s="475"/>
      <c r="D32" s="106" t="str">
        <f>'[1]Family data'!$F$3</f>
        <v>Shri</v>
      </c>
      <c r="E32" s="476" t="str">
        <f>[1]Mastersheet!$B$3</f>
        <v xml:space="preserve">PRAVESH KUMAR SHARMA </v>
      </c>
      <c r="F32" s="476"/>
      <c r="G32" s="477"/>
    </row>
    <row r="33" spans="1:7">
      <c r="A33" s="347"/>
      <c r="B33" s="107" t="str">
        <f>IF('[1]Family data'!$H$6="Divorce","",IF('[1]Family data'!$H$6="Death","","with "))</f>
        <v xml:space="preserve">with </v>
      </c>
      <c r="C33" s="107" t="str">
        <f>IF('[1]Family data'!$H$6="Divorce","",IF('[1]Family data'!$H$6="Death","",IF($D$32="Shri","wife","husband")))</f>
        <v>wife</v>
      </c>
      <c r="D33" s="108" t="str">
        <f>IF('[1]Family data'!$H$6="Divorce","",IF('[1]Family data'!$H$6="Death","",IF($D$32="Shri","Smt","Shri")))</f>
        <v>Smt</v>
      </c>
      <c r="E33" s="476" t="str">
        <f>IF('[1]Family data'!$H$6="Divorce","",IF('[1]Family data'!$H$6="Death","",'[1]Family data'!$H$4))</f>
        <v>ABCD</v>
      </c>
      <c r="F33" s="476"/>
      <c r="G33" s="477"/>
    </row>
    <row r="34" spans="1:7" ht="18.75" thickBot="1">
      <c r="A34" s="109"/>
      <c r="B34" s="55" t="s">
        <v>390</v>
      </c>
      <c r="C34" s="55"/>
      <c r="D34" s="55"/>
      <c r="E34" s="55"/>
      <c r="F34" s="478" t="str">
        <f>[1]C3!A24</f>
        <v/>
      </c>
      <c r="G34" s="478"/>
    </row>
    <row r="35" spans="1:7">
      <c r="A35" s="109"/>
      <c r="B35" s="458"/>
      <c r="C35" s="459"/>
      <c r="D35" s="459"/>
      <c r="E35" s="460"/>
      <c r="F35" s="479" t="str">
        <f>[1]C3!B24</f>
        <v/>
      </c>
      <c r="G35" s="480"/>
    </row>
    <row r="36" spans="1:7">
      <c r="A36" s="109"/>
      <c r="B36" s="461"/>
      <c r="C36" s="331"/>
      <c r="D36" s="331"/>
      <c r="E36" s="462"/>
      <c r="F36" s="479"/>
      <c r="G36" s="480"/>
    </row>
    <row r="37" spans="1:7">
      <c r="A37" s="109"/>
      <c r="B37" s="461"/>
      <c r="C37" s="331"/>
      <c r="D37" s="331"/>
      <c r="E37" s="462"/>
      <c r="F37" s="479"/>
      <c r="G37" s="480"/>
    </row>
    <row r="38" spans="1:7">
      <c r="A38" s="109"/>
      <c r="B38" s="461"/>
      <c r="C38" s="331"/>
      <c r="D38" s="331"/>
      <c r="E38" s="462"/>
      <c r="F38" s="479"/>
      <c r="G38" s="480"/>
    </row>
    <row r="39" spans="1:7" ht="18.75" thickBot="1">
      <c r="A39" s="109"/>
      <c r="B39" s="463"/>
      <c r="C39" s="464"/>
      <c r="D39" s="464"/>
      <c r="E39" s="465"/>
      <c r="F39" s="55"/>
      <c r="G39" s="55"/>
    </row>
    <row r="40" spans="1:7">
      <c r="A40" s="109"/>
      <c r="B40" s="55"/>
      <c r="C40" s="55"/>
      <c r="D40" s="55"/>
      <c r="E40" s="55"/>
      <c r="F40" s="455" t="s">
        <v>391</v>
      </c>
      <c r="G40" s="455"/>
    </row>
    <row r="41" spans="1:7" ht="18" customHeight="1">
      <c r="A41" s="55"/>
      <c r="B41" s="456" t="str">
        <f>IF('[1]Family data'!H6="Death","Attested Single Photograph","Attested Joint Photograph")</f>
        <v>Attested Joint Photograph</v>
      </c>
      <c r="C41" s="456"/>
      <c r="D41" s="456"/>
      <c r="E41" s="55"/>
      <c r="F41" s="110" t="s">
        <v>392</v>
      </c>
      <c r="G41" s="55"/>
    </row>
    <row r="42" spans="1:7" ht="18" customHeight="1">
      <c r="A42" s="55"/>
      <c r="B42" s="110" t="s">
        <v>393</v>
      </c>
      <c r="C42" s="111" t="str">
        <f>[1]Pravesh!$I$201</f>
        <v/>
      </c>
      <c r="D42" s="110"/>
      <c r="E42" s="55"/>
      <c r="F42" s="110"/>
      <c r="G42" s="110"/>
    </row>
    <row r="43" spans="1:7" ht="12.75" customHeight="1">
      <c r="A43" s="112"/>
      <c r="B43" s="110"/>
      <c r="C43" s="110"/>
      <c r="D43" s="55"/>
      <c r="E43" s="55"/>
      <c r="F43" s="55"/>
      <c r="G43" s="55"/>
    </row>
    <row r="44" spans="1:7" ht="15.75" customHeight="1">
      <c r="A44" s="112"/>
      <c r="B44" s="113"/>
      <c r="C44" s="110"/>
      <c r="D44" s="55"/>
      <c r="E44" s="455" t="s">
        <v>394</v>
      </c>
      <c r="F44" s="455"/>
      <c r="G44" s="455"/>
    </row>
    <row r="45" spans="1:7">
      <c r="A45" s="55"/>
      <c r="B45" s="55"/>
      <c r="C45" s="55"/>
      <c r="D45" s="55"/>
      <c r="E45" s="455"/>
      <c r="F45" s="455"/>
      <c r="G45" s="455"/>
    </row>
    <row r="46" spans="1:7">
      <c r="A46" s="55"/>
      <c r="B46" s="55"/>
      <c r="C46" s="55"/>
      <c r="D46" s="55"/>
      <c r="E46" s="112"/>
      <c r="F46" s="112"/>
      <c r="G46" s="114">
        <v>14</v>
      </c>
    </row>
    <row r="47" spans="1:7">
      <c r="A47" s="327" t="s">
        <v>378</v>
      </c>
      <c r="B47" s="327"/>
      <c r="C47" s="327"/>
      <c r="D47" s="327"/>
      <c r="E47" s="327"/>
      <c r="F47" s="327"/>
      <c r="G47" s="327"/>
    </row>
    <row r="48" spans="1:7">
      <c r="A48" s="327" t="s">
        <v>379</v>
      </c>
      <c r="B48" s="327"/>
      <c r="C48" s="327"/>
      <c r="D48" s="327"/>
      <c r="E48" s="327"/>
      <c r="F48" s="327"/>
      <c r="G48" s="327"/>
    </row>
    <row r="49" spans="1:7">
      <c r="A49" s="272" t="s">
        <v>380</v>
      </c>
      <c r="B49" s="272"/>
      <c r="C49" s="272"/>
      <c r="D49" s="272"/>
      <c r="E49" s="272"/>
      <c r="F49" s="272"/>
      <c r="G49" s="272"/>
    </row>
    <row r="50" spans="1:7">
      <c r="A50" s="327" t="s">
        <v>381</v>
      </c>
      <c r="B50" s="327"/>
      <c r="C50" s="327"/>
      <c r="D50" s="327"/>
      <c r="E50" s="327"/>
      <c r="F50" s="327"/>
      <c r="G50" s="327"/>
    </row>
    <row r="51" spans="1:7">
      <c r="A51" s="71">
        <v>1</v>
      </c>
      <c r="B51" s="325" t="s">
        <v>158</v>
      </c>
      <c r="C51" s="325"/>
      <c r="D51" s="325"/>
      <c r="E51" s="325" t="str">
        <f>[1]Mastersheet!$B$3</f>
        <v xml:space="preserve">PRAVESH KUMAR SHARMA </v>
      </c>
      <c r="F51" s="325"/>
      <c r="G51" s="325"/>
    </row>
    <row r="52" spans="1:7">
      <c r="A52" s="350">
        <v>2</v>
      </c>
      <c r="B52" s="325" t="s">
        <v>159</v>
      </c>
      <c r="C52" s="325"/>
      <c r="D52" s="325"/>
      <c r="E52" s="302">
        <f>[1]Mastersheet!$C$62</f>
        <v>22828</v>
      </c>
      <c r="F52" s="302"/>
      <c r="G52" s="302"/>
    </row>
    <row r="53" spans="1:7">
      <c r="A53" s="351"/>
      <c r="B53" s="325" t="s">
        <v>160</v>
      </c>
      <c r="C53" s="325"/>
      <c r="D53" s="325"/>
      <c r="E53" s="302" t="str">
        <f>[1]Mastersheet!$H$62</f>
        <v>30/06/2022</v>
      </c>
      <c r="F53" s="302"/>
      <c r="G53" s="302"/>
    </row>
    <row r="54" spans="1:7">
      <c r="A54" s="303">
        <v>3</v>
      </c>
      <c r="B54" s="304" t="s">
        <v>382</v>
      </c>
      <c r="C54" s="305"/>
      <c r="D54" s="306"/>
      <c r="E54" s="90">
        <v>1</v>
      </c>
      <c r="F54" s="347"/>
      <c r="G54" s="347"/>
    </row>
    <row r="55" spans="1:7">
      <c r="A55" s="303"/>
      <c r="B55" s="307"/>
      <c r="C55" s="308"/>
      <c r="D55" s="309"/>
      <c r="E55" s="90">
        <v>2</v>
      </c>
      <c r="F55" s="347"/>
      <c r="G55" s="347"/>
    </row>
    <row r="56" spans="1:7">
      <c r="A56" s="303"/>
      <c r="B56" s="310"/>
      <c r="C56" s="311"/>
      <c r="D56" s="312"/>
      <c r="E56" s="90">
        <v>3</v>
      </c>
      <c r="F56" s="347"/>
      <c r="G56" s="347"/>
    </row>
    <row r="57" spans="1:7">
      <c r="A57" s="303"/>
      <c r="B57" s="347" t="s">
        <v>232</v>
      </c>
      <c r="C57" s="359" t="s">
        <v>161</v>
      </c>
      <c r="D57" s="359"/>
      <c r="E57" s="359"/>
      <c r="F57" s="359"/>
      <c r="G57" s="359"/>
    </row>
    <row r="58" spans="1:7">
      <c r="A58" s="303"/>
      <c r="B58" s="347"/>
      <c r="C58" s="359"/>
      <c r="D58" s="359"/>
      <c r="E58" s="359"/>
      <c r="F58" s="359"/>
      <c r="G58" s="359"/>
    </row>
    <row r="59" spans="1:7">
      <c r="A59" s="303"/>
      <c r="B59" s="347" t="s">
        <v>234</v>
      </c>
      <c r="C59" s="359" t="s">
        <v>383</v>
      </c>
      <c r="D59" s="359"/>
      <c r="E59" s="359"/>
      <c r="F59" s="359"/>
      <c r="G59" s="359"/>
    </row>
    <row r="60" spans="1:7">
      <c r="A60" s="303"/>
      <c r="B60" s="347"/>
      <c r="C60" s="359"/>
      <c r="D60" s="359"/>
      <c r="E60" s="359"/>
      <c r="F60" s="359"/>
      <c r="G60" s="359"/>
    </row>
    <row r="61" spans="1:7">
      <c r="A61" s="303"/>
      <c r="B61" s="347"/>
      <c r="C61" s="359"/>
      <c r="D61" s="359"/>
      <c r="E61" s="359"/>
      <c r="F61" s="359"/>
      <c r="G61" s="359"/>
    </row>
    <row r="62" spans="1:7">
      <c r="A62" s="303"/>
      <c r="B62" s="347" t="s">
        <v>299</v>
      </c>
      <c r="C62" s="359" t="s">
        <v>163</v>
      </c>
      <c r="D62" s="359"/>
      <c r="E62" s="359"/>
      <c r="F62" s="359"/>
      <c r="G62" s="359"/>
    </row>
    <row r="63" spans="1:7">
      <c r="A63" s="303"/>
      <c r="B63" s="347"/>
      <c r="C63" s="359"/>
      <c r="D63" s="359"/>
      <c r="E63" s="359"/>
      <c r="F63" s="359"/>
      <c r="G63" s="359"/>
    </row>
    <row r="64" spans="1:7">
      <c r="A64" s="71">
        <v>4</v>
      </c>
      <c r="B64" s="325" t="s">
        <v>384</v>
      </c>
      <c r="C64" s="325"/>
      <c r="D64" s="325"/>
      <c r="E64" s="473" t="str">
        <f>'[1]Family data'!$B$4</f>
        <v>5.5  Ft</v>
      </c>
      <c r="F64" s="473"/>
      <c r="G64" s="473"/>
    </row>
    <row r="65" spans="1:7">
      <c r="A65" s="350">
        <v>5</v>
      </c>
      <c r="B65" s="304" t="s">
        <v>385</v>
      </c>
      <c r="C65" s="305"/>
      <c r="D65" s="306"/>
      <c r="E65" s="447" t="str">
        <f>'[1]Family data'!$B$5</f>
        <v>INJURY SIGN ON CHIN</v>
      </c>
      <c r="F65" s="447"/>
      <c r="G65" s="447"/>
    </row>
    <row r="66" spans="1:7">
      <c r="A66" s="351"/>
      <c r="B66" s="310"/>
      <c r="C66" s="311"/>
      <c r="D66" s="312"/>
      <c r="E66" s="447"/>
      <c r="F66" s="447"/>
      <c r="G66" s="447"/>
    </row>
    <row r="67" spans="1:7">
      <c r="A67" s="350">
        <v>6</v>
      </c>
      <c r="B67" s="326" t="s">
        <v>386</v>
      </c>
      <c r="C67" s="326"/>
      <c r="D67" s="326"/>
      <c r="E67" s="326"/>
      <c r="F67" s="326"/>
      <c r="G67" s="326"/>
    </row>
    <row r="68" spans="1:7">
      <c r="A68" s="351"/>
      <c r="B68" s="326"/>
      <c r="C68" s="326"/>
      <c r="D68" s="326"/>
      <c r="E68" s="326"/>
      <c r="F68" s="326"/>
      <c r="G68" s="326"/>
    </row>
    <row r="69" spans="1:7">
      <c r="A69" s="350">
        <v>7</v>
      </c>
      <c r="B69" s="326" t="s">
        <v>387</v>
      </c>
      <c r="C69" s="326"/>
      <c r="D69" s="326"/>
      <c r="E69" s="467" t="str">
        <f>[1]Mastersheet!$B$7</f>
        <v>B-204, KANTA KHATURIYA COLONY , BIKANER-334001</v>
      </c>
      <c r="F69" s="468"/>
      <c r="G69" s="469"/>
    </row>
    <row r="70" spans="1:7">
      <c r="A70" s="351"/>
      <c r="B70" s="326"/>
      <c r="C70" s="326"/>
      <c r="D70" s="326"/>
      <c r="E70" s="470"/>
      <c r="F70" s="471"/>
      <c r="G70" s="472"/>
    </row>
    <row r="71" spans="1:7">
      <c r="A71" s="350">
        <v>8</v>
      </c>
      <c r="B71" s="326" t="s">
        <v>395</v>
      </c>
      <c r="C71" s="326"/>
      <c r="D71" s="326"/>
      <c r="E71" s="467" t="str">
        <f>[1]Mastersheet!$B$8</f>
        <v>B-204, KANTA KHATURIYA COLONY , BIKANER-334001</v>
      </c>
      <c r="F71" s="468"/>
      <c r="G71" s="469"/>
    </row>
    <row r="72" spans="1:7">
      <c r="A72" s="351"/>
      <c r="B72" s="326"/>
      <c r="C72" s="326"/>
      <c r="D72" s="326"/>
      <c r="E72" s="470"/>
      <c r="F72" s="471"/>
      <c r="G72" s="472"/>
    </row>
    <row r="73" spans="1:7">
      <c r="A73" s="71">
        <v>9</v>
      </c>
      <c r="B73" s="326" t="str">
        <f>B28</f>
        <v>Father Name</v>
      </c>
      <c r="C73" s="326"/>
      <c r="D73" s="326"/>
      <c r="E73" s="326" t="str">
        <f>[1]Mastersheet!$G$3</f>
        <v>MAHAVEER PRASAD SHARMA</v>
      </c>
      <c r="F73" s="326"/>
      <c r="G73" s="326"/>
    </row>
    <row r="74" spans="1:7">
      <c r="A74" s="314">
        <v>10</v>
      </c>
      <c r="B74" s="324" t="s">
        <v>389</v>
      </c>
      <c r="C74" s="324"/>
      <c r="D74" s="324"/>
      <c r="E74" s="324"/>
      <c r="F74" s="325" t="str">
        <f>PROPER([1]Pravesh!$I$197)</f>
        <v>Treasury  Bikaner</v>
      </c>
      <c r="G74" s="325"/>
    </row>
    <row r="75" spans="1:7">
      <c r="A75" s="323"/>
      <c r="B75" s="324"/>
      <c r="C75" s="324"/>
      <c r="D75" s="324"/>
      <c r="E75" s="324"/>
      <c r="F75" s="317" t="str">
        <f>F30</f>
        <v>joint data</v>
      </c>
      <c r="G75" s="319"/>
    </row>
    <row r="76" spans="1:7">
      <c r="A76" s="315"/>
      <c r="B76" s="474"/>
      <c r="C76" s="474"/>
      <c r="D76" s="474"/>
      <c r="E76" s="474"/>
      <c r="F76" s="320"/>
      <c r="G76" s="322"/>
    </row>
    <row r="77" spans="1:7">
      <c r="A77" s="383">
        <v>11</v>
      </c>
      <c r="B77" s="383" t="str">
        <f>B32</f>
        <v xml:space="preserve">Joint photograph of </v>
      </c>
      <c r="C77" s="457"/>
      <c r="D77" s="115" t="str">
        <f>'[1]Family data'!$F$3</f>
        <v>Shri</v>
      </c>
      <c r="E77" s="369" t="str">
        <f>[1]Mastersheet!$B$3</f>
        <v xml:space="preserve">PRAVESH KUMAR SHARMA </v>
      </c>
      <c r="F77" s="369"/>
      <c r="G77" s="370"/>
    </row>
    <row r="78" spans="1:7">
      <c r="A78" s="383"/>
      <c r="B78" s="116" t="str">
        <f>B33</f>
        <v xml:space="preserve">with </v>
      </c>
      <c r="C78" s="117" t="str">
        <f>C33</f>
        <v>wife</v>
      </c>
      <c r="D78" s="117" t="str">
        <f>D33</f>
        <v>Smt</v>
      </c>
      <c r="E78" s="369" t="str">
        <f>E33</f>
        <v>ABCD</v>
      </c>
      <c r="F78" s="369"/>
      <c r="G78" s="370"/>
    </row>
    <row r="79" spans="1:7" ht="18.75" thickBot="1">
      <c r="A79" s="109"/>
      <c r="B79" s="55" t="s">
        <v>390</v>
      </c>
      <c r="C79" s="55"/>
      <c r="D79" s="55"/>
      <c r="E79" s="55"/>
      <c r="F79" s="55" t="str">
        <f>F34</f>
        <v/>
      </c>
      <c r="G79" s="55"/>
    </row>
    <row r="80" spans="1:7">
      <c r="A80" s="109"/>
      <c r="B80" s="458"/>
      <c r="C80" s="459"/>
      <c r="D80" s="459"/>
      <c r="E80" s="460"/>
      <c r="F80" s="466" t="str">
        <f>F35</f>
        <v/>
      </c>
      <c r="G80" s="456"/>
    </row>
    <row r="81" spans="1:7">
      <c r="A81" s="109"/>
      <c r="B81" s="461"/>
      <c r="C81" s="331"/>
      <c r="D81" s="331"/>
      <c r="E81" s="462"/>
      <c r="F81" s="466"/>
      <c r="G81" s="456"/>
    </row>
    <row r="82" spans="1:7">
      <c r="A82" s="109"/>
      <c r="B82" s="461"/>
      <c r="C82" s="331"/>
      <c r="D82" s="331"/>
      <c r="E82" s="462"/>
      <c r="F82" s="466"/>
      <c r="G82" s="456"/>
    </row>
    <row r="83" spans="1:7">
      <c r="A83" s="109"/>
      <c r="B83" s="461"/>
      <c r="C83" s="331"/>
      <c r="D83" s="331"/>
      <c r="E83" s="462"/>
      <c r="F83" s="466"/>
      <c r="G83" s="456"/>
    </row>
    <row r="84" spans="1:7" ht="18.75" thickBot="1">
      <c r="A84" s="109"/>
      <c r="B84" s="463"/>
      <c r="C84" s="464"/>
      <c r="D84" s="464"/>
      <c r="E84" s="465"/>
      <c r="F84" s="55"/>
      <c r="G84" s="55"/>
    </row>
    <row r="85" spans="1:7">
      <c r="A85" s="109"/>
      <c r="B85" s="55"/>
      <c r="C85" s="55"/>
      <c r="D85" s="55"/>
      <c r="E85" s="55"/>
      <c r="F85" s="455" t="s">
        <v>391</v>
      </c>
      <c r="G85" s="455"/>
    </row>
    <row r="86" spans="1:7">
      <c r="A86" s="55"/>
      <c r="B86" s="456" t="str">
        <f>B41</f>
        <v>Attested Joint Photograph</v>
      </c>
      <c r="C86" s="456"/>
      <c r="D86" s="456"/>
      <c r="E86" s="55"/>
      <c r="F86" s="110" t="s">
        <v>392</v>
      </c>
      <c r="G86" s="55"/>
    </row>
    <row r="87" spans="1:7">
      <c r="A87" s="55"/>
      <c r="B87" s="110" t="s">
        <v>393</v>
      </c>
      <c r="C87" s="111" t="str">
        <f>[1]Pravesh!$I$201</f>
        <v/>
      </c>
      <c r="D87" s="110"/>
      <c r="E87" s="55"/>
      <c r="F87" s="110"/>
      <c r="G87" s="110"/>
    </row>
    <row r="88" spans="1:7">
      <c r="A88" s="112"/>
      <c r="B88" s="110"/>
      <c r="C88" s="110"/>
      <c r="D88" s="55"/>
      <c r="E88" s="55"/>
      <c r="F88" s="55"/>
      <c r="G88" s="55"/>
    </row>
    <row r="89" spans="1:7">
      <c r="A89" s="112"/>
      <c r="B89" s="113"/>
      <c r="C89" s="110"/>
      <c r="D89" s="55"/>
      <c r="E89" s="455" t="s">
        <v>394</v>
      </c>
      <c r="F89" s="455"/>
      <c r="G89" s="455"/>
    </row>
    <row r="90" spans="1:7">
      <c r="A90" s="55"/>
      <c r="B90" s="55"/>
      <c r="C90" s="55"/>
      <c r="D90" s="55"/>
      <c r="E90" s="455"/>
      <c r="F90" s="455"/>
      <c r="G90" s="455"/>
    </row>
    <row r="91" spans="1:7">
      <c r="A91" s="55"/>
      <c r="B91" s="55"/>
      <c r="C91" s="55"/>
      <c r="D91" s="55"/>
      <c r="E91" s="112"/>
      <c r="F91" s="112"/>
      <c r="G91" s="114">
        <v>15</v>
      </c>
    </row>
    <row r="92" spans="1:7">
      <c r="A92" s="327" t="s">
        <v>378</v>
      </c>
      <c r="B92" s="327"/>
      <c r="C92" s="327"/>
      <c r="D92" s="327"/>
      <c r="E92" s="327"/>
      <c r="F92" s="327"/>
      <c r="G92" s="327"/>
    </row>
    <row r="93" spans="1:7">
      <c r="A93" s="327" t="s">
        <v>379</v>
      </c>
      <c r="B93" s="327"/>
      <c r="C93" s="327"/>
      <c r="D93" s="327"/>
      <c r="E93" s="327"/>
      <c r="F93" s="327"/>
      <c r="G93" s="327"/>
    </row>
    <row r="94" spans="1:7">
      <c r="A94" s="272" t="s">
        <v>380</v>
      </c>
      <c r="B94" s="272"/>
      <c r="C94" s="272"/>
      <c r="D94" s="272"/>
      <c r="E94" s="272"/>
      <c r="F94" s="272"/>
      <c r="G94" s="272"/>
    </row>
    <row r="95" spans="1:7">
      <c r="A95" s="327" t="s">
        <v>381</v>
      </c>
      <c r="B95" s="327"/>
      <c r="C95" s="327"/>
      <c r="D95" s="327"/>
      <c r="E95" s="327"/>
      <c r="F95" s="327"/>
      <c r="G95" s="327"/>
    </row>
    <row r="96" spans="1:7">
      <c r="A96" s="71">
        <v>1</v>
      </c>
      <c r="B96" s="325" t="s">
        <v>158</v>
      </c>
      <c r="C96" s="325"/>
      <c r="D96" s="325"/>
      <c r="E96" s="325" t="str">
        <f>[1]Mastersheet!$B$3</f>
        <v xml:space="preserve">PRAVESH KUMAR SHARMA </v>
      </c>
      <c r="F96" s="325"/>
      <c r="G96" s="325"/>
    </row>
    <row r="97" spans="1:7">
      <c r="A97" s="350">
        <v>2</v>
      </c>
      <c r="B97" s="325" t="s">
        <v>159</v>
      </c>
      <c r="C97" s="325"/>
      <c r="D97" s="325"/>
      <c r="E97" s="302">
        <f>[1]Mastersheet!$C$62</f>
        <v>22828</v>
      </c>
      <c r="F97" s="302"/>
      <c r="G97" s="302"/>
    </row>
    <row r="98" spans="1:7">
      <c r="A98" s="351"/>
      <c r="B98" s="325" t="s">
        <v>160</v>
      </c>
      <c r="C98" s="325"/>
      <c r="D98" s="325"/>
      <c r="E98" s="302" t="str">
        <f>[1]Mastersheet!$H$62</f>
        <v>30/06/2022</v>
      </c>
      <c r="F98" s="302"/>
      <c r="G98" s="302"/>
    </row>
    <row r="99" spans="1:7">
      <c r="A99" s="303">
        <v>3</v>
      </c>
      <c r="B99" s="304" t="s">
        <v>382</v>
      </c>
      <c r="C99" s="305"/>
      <c r="D99" s="306"/>
      <c r="E99" s="90">
        <v>1</v>
      </c>
      <c r="F99" s="347"/>
      <c r="G99" s="347"/>
    </row>
    <row r="100" spans="1:7">
      <c r="A100" s="303"/>
      <c r="B100" s="307"/>
      <c r="C100" s="308"/>
      <c r="D100" s="309"/>
      <c r="E100" s="90">
        <v>2</v>
      </c>
      <c r="F100" s="347"/>
      <c r="G100" s="347"/>
    </row>
    <row r="101" spans="1:7">
      <c r="A101" s="303"/>
      <c r="B101" s="310"/>
      <c r="C101" s="311"/>
      <c r="D101" s="312"/>
      <c r="E101" s="90">
        <v>3</v>
      </c>
      <c r="F101" s="347"/>
      <c r="G101" s="347"/>
    </row>
    <row r="102" spans="1:7">
      <c r="A102" s="303"/>
      <c r="B102" s="347" t="s">
        <v>232</v>
      </c>
      <c r="C102" s="359" t="s">
        <v>161</v>
      </c>
      <c r="D102" s="359"/>
      <c r="E102" s="359"/>
      <c r="F102" s="359"/>
      <c r="G102" s="359"/>
    </row>
    <row r="103" spans="1:7">
      <c r="A103" s="303"/>
      <c r="B103" s="347"/>
      <c r="C103" s="359"/>
      <c r="D103" s="359"/>
      <c r="E103" s="359"/>
      <c r="F103" s="359"/>
      <c r="G103" s="359"/>
    </row>
    <row r="104" spans="1:7">
      <c r="A104" s="303"/>
      <c r="B104" s="347" t="s">
        <v>234</v>
      </c>
      <c r="C104" s="359" t="s">
        <v>383</v>
      </c>
      <c r="D104" s="359"/>
      <c r="E104" s="359"/>
      <c r="F104" s="359"/>
      <c r="G104" s="359"/>
    </row>
    <row r="105" spans="1:7">
      <c r="A105" s="303"/>
      <c r="B105" s="347"/>
      <c r="C105" s="359"/>
      <c r="D105" s="359"/>
      <c r="E105" s="359"/>
      <c r="F105" s="359"/>
      <c r="G105" s="359"/>
    </row>
    <row r="106" spans="1:7">
      <c r="A106" s="303"/>
      <c r="B106" s="347"/>
      <c r="C106" s="359"/>
      <c r="D106" s="359"/>
      <c r="E106" s="359"/>
      <c r="F106" s="359"/>
      <c r="G106" s="359"/>
    </row>
    <row r="107" spans="1:7">
      <c r="A107" s="303"/>
      <c r="B107" s="347" t="s">
        <v>299</v>
      </c>
      <c r="C107" s="359" t="s">
        <v>163</v>
      </c>
      <c r="D107" s="359"/>
      <c r="E107" s="359"/>
      <c r="F107" s="359"/>
      <c r="G107" s="359"/>
    </row>
    <row r="108" spans="1:7">
      <c r="A108" s="303"/>
      <c r="B108" s="347"/>
      <c r="C108" s="359"/>
      <c r="D108" s="359"/>
      <c r="E108" s="359"/>
      <c r="F108" s="359"/>
      <c r="G108" s="359"/>
    </row>
    <row r="109" spans="1:7">
      <c r="A109" s="71">
        <v>4</v>
      </c>
      <c r="B109" s="325" t="s">
        <v>384</v>
      </c>
      <c r="C109" s="325"/>
      <c r="D109" s="325"/>
      <c r="E109" s="473" t="str">
        <f>'[1]Family data'!$B$4</f>
        <v>5.5  Ft</v>
      </c>
      <c r="F109" s="473"/>
      <c r="G109" s="473"/>
    </row>
    <row r="110" spans="1:7">
      <c r="A110" s="350">
        <v>5</v>
      </c>
      <c r="B110" s="304" t="s">
        <v>385</v>
      </c>
      <c r="C110" s="305"/>
      <c r="D110" s="306"/>
      <c r="E110" s="447" t="str">
        <f>'[1]Family data'!$B$5</f>
        <v>INJURY SIGN ON CHIN</v>
      </c>
      <c r="F110" s="447"/>
      <c r="G110" s="447"/>
    </row>
    <row r="111" spans="1:7">
      <c r="A111" s="351"/>
      <c r="B111" s="310"/>
      <c r="C111" s="311"/>
      <c r="D111" s="312"/>
      <c r="E111" s="447"/>
      <c r="F111" s="447"/>
      <c r="G111" s="447"/>
    </row>
    <row r="112" spans="1:7">
      <c r="A112" s="350">
        <v>6</v>
      </c>
      <c r="B112" s="326" t="s">
        <v>386</v>
      </c>
      <c r="C112" s="326"/>
      <c r="D112" s="326"/>
      <c r="E112" s="326"/>
      <c r="F112" s="326"/>
      <c r="G112" s="326"/>
    </row>
    <row r="113" spans="1:7">
      <c r="A113" s="351"/>
      <c r="B113" s="326"/>
      <c r="C113" s="326"/>
      <c r="D113" s="326"/>
      <c r="E113" s="326"/>
      <c r="F113" s="326"/>
      <c r="G113" s="326"/>
    </row>
    <row r="114" spans="1:7">
      <c r="A114" s="350">
        <v>7</v>
      </c>
      <c r="B114" s="326" t="s">
        <v>387</v>
      </c>
      <c r="C114" s="326"/>
      <c r="D114" s="326"/>
      <c r="E114" s="467" t="str">
        <f>[1]Mastersheet!$B$7</f>
        <v>B-204, KANTA KHATURIYA COLONY , BIKANER-334001</v>
      </c>
      <c r="F114" s="468"/>
      <c r="G114" s="469"/>
    </row>
    <row r="115" spans="1:7">
      <c r="A115" s="351"/>
      <c r="B115" s="326"/>
      <c r="C115" s="326"/>
      <c r="D115" s="326"/>
      <c r="E115" s="470"/>
      <c r="F115" s="471"/>
      <c r="G115" s="472"/>
    </row>
    <row r="116" spans="1:7">
      <c r="A116" s="350">
        <v>8</v>
      </c>
      <c r="B116" s="326" t="s">
        <v>395</v>
      </c>
      <c r="C116" s="326"/>
      <c r="D116" s="326"/>
      <c r="E116" s="467" t="str">
        <f>[1]Mastersheet!$B$8</f>
        <v>B-204, KANTA KHATURIYA COLONY , BIKANER-334001</v>
      </c>
      <c r="F116" s="468"/>
      <c r="G116" s="469"/>
    </row>
    <row r="117" spans="1:7">
      <c r="A117" s="351"/>
      <c r="B117" s="326"/>
      <c r="C117" s="326"/>
      <c r="D117" s="326"/>
      <c r="E117" s="470"/>
      <c r="F117" s="471"/>
      <c r="G117" s="472"/>
    </row>
    <row r="118" spans="1:7" ht="18" customHeight="1">
      <c r="A118" s="71">
        <v>9</v>
      </c>
      <c r="B118" s="326" t="str">
        <f>B73</f>
        <v>Father Name</v>
      </c>
      <c r="C118" s="326"/>
      <c r="D118" s="326"/>
      <c r="E118" s="326" t="str">
        <f>[1]Mastersheet!$G$3</f>
        <v>MAHAVEER PRASAD SHARMA</v>
      </c>
      <c r="F118" s="326"/>
      <c r="G118" s="326"/>
    </row>
    <row r="119" spans="1:7">
      <c r="A119" s="314">
        <v>10</v>
      </c>
      <c r="B119" s="324" t="s">
        <v>389</v>
      </c>
      <c r="C119" s="324"/>
      <c r="D119" s="324"/>
      <c r="E119" s="324"/>
      <c r="F119" s="325" t="str">
        <f>PROPER([1]Pravesh!$I$197)</f>
        <v>Treasury  Bikaner</v>
      </c>
      <c r="G119" s="325"/>
    </row>
    <row r="120" spans="1:7">
      <c r="A120" s="323"/>
      <c r="B120" s="324"/>
      <c r="C120" s="324"/>
      <c r="D120" s="324"/>
      <c r="E120" s="324"/>
      <c r="F120" s="317" t="str">
        <f>F30</f>
        <v>joint data</v>
      </c>
      <c r="G120" s="319"/>
    </row>
    <row r="121" spans="1:7">
      <c r="A121" s="315"/>
      <c r="B121" s="324"/>
      <c r="C121" s="324"/>
      <c r="D121" s="324"/>
      <c r="E121" s="324"/>
      <c r="F121" s="320"/>
      <c r="G121" s="322"/>
    </row>
    <row r="122" spans="1:7">
      <c r="A122" s="383">
        <v>11</v>
      </c>
      <c r="B122" s="383" t="str">
        <f>B77</f>
        <v xml:space="preserve">Joint photograph of </v>
      </c>
      <c r="C122" s="457"/>
      <c r="D122" s="115" t="str">
        <f>'[1]Family data'!$F$3</f>
        <v>Shri</v>
      </c>
      <c r="E122" s="369" t="str">
        <f>[1]Mastersheet!$B$3</f>
        <v xml:space="preserve">PRAVESH KUMAR SHARMA </v>
      </c>
      <c r="F122" s="369"/>
      <c r="G122" s="370"/>
    </row>
    <row r="123" spans="1:7">
      <c r="A123" s="383"/>
      <c r="B123" s="116" t="str">
        <f>B78</f>
        <v xml:space="preserve">with </v>
      </c>
      <c r="C123" s="117" t="str">
        <f>C78</f>
        <v>wife</v>
      </c>
      <c r="D123" s="117" t="str">
        <f>D78</f>
        <v>Smt</v>
      </c>
      <c r="E123" s="369" t="str">
        <f>E78</f>
        <v>ABCD</v>
      </c>
      <c r="F123" s="369"/>
      <c r="G123" s="370"/>
    </row>
    <row r="124" spans="1:7" ht="18.75" thickBot="1">
      <c r="A124" s="109"/>
      <c r="B124" s="55" t="s">
        <v>390</v>
      </c>
      <c r="C124" s="55"/>
      <c r="D124" s="55"/>
      <c r="E124" s="55"/>
      <c r="F124" s="55" t="str">
        <f>F79</f>
        <v/>
      </c>
      <c r="G124" s="55"/>
    </row>
    <row r="125" spans="1:7">
      <c r="A125" s="109"/>
      <c r="B125" s="458"/>
      <c r="C125" s="459"/>
      <c r="D125" s="459"/>
      <c r="E125" s="460"/>
      <c r="F125" s="466" t="str">
        <f>F80</f>
        <v/>
      </c>
      <c r="G125" s="456"/>
    </row>
    <row r="126" spans="1:7">
      <c r="A126" s="109"/>
      <c r="B126" s="461"/>
      <c r="C126" s="331"/>
      <c r="D126" s="331"/>
      <c r="E126" s="462"/>
      <c r="F126" s="466"/>
      <c r="G126" s="456"/>
    </row>
    <row r="127" spans="1:7">
      <c r="A127" s="109"/>
      <c r="B127" s="461"/>
      <c r="C127" s="331"/>
      <c r="D127" s="331"/>
      <c r="E127" s="462"/>
      <c r="F127" s="466"/>
      <c r="G127" s="456"/>
    </row>
    <row r="128" spans="1:7">
      <c r="A128" s="109"/>
      <c r="B128" s="461"/>
      <c r="C128" s="331"/>
      <c r="D128" s="331"/>
      <c r="E128" s="462"/>
      <c r="F128" s="466"/>
      <c r="G128" s="456"/>
    </row>
    <row r="129" spans="1:7" ht="18.75" thickBot="1">
      <c r="A129" s="109"/>
      <c r="B129" s="463"/>
      <c r="C129" s="464"/>
      <c r="D129" s="464"/>
      <c r="E129" s="465"/>
      <c r="F129" s="55"/>
      <c r="G129" s="55"/>
    </row>
    <row r="130" spans="1:7" ht="18" customHeight="1">
      <c r="A130" s="109"/>
      <c r="B130" s="55"/>
      <c r="C130" s="55"/>
      <c r="D130" s="55"/>
      <c r="E130" s="55"/>
      <c r="F130" s="455" t="s">
        <v>391</v>
      </c>
      <c r="G130" s="455"/>
    </row>
    <row r="131" spans="1:7" ht="18" customHeight="1">
      <c r="A131" s="55"/>
      <c r="B131" s="456" t="str">
        <f>B86</f>
        <v>Attested Joint Photograph</v>
      </c>
      <c r="C131" s="456"/>
      <c r="D131" s="456"/>
      <c r="E131" s="55"/>
      <c r="F131" s="110" t="s">
        <v>392</v>
      </c>
      <c r="G131" s="55"/>
    </row>
    <row r="132" spans="1:7">
      <c r="A132" s="55"/>
      <c r="B132" s="110" t="s">
        <v>393</v>
      </c>
      <c r="C132" s="111" t="str">
        <f>[1]Pravesh!$I$201</f>
        <v/>
      </c>
      <c r="D132" s="110"/>
      <c r="E132" s="55"/>
      <c r="F132" s="110"/>
      <c r="G132" s="110"/>
    </row>
    <row r="133" spans="1:7">
      <c r="A133" s="112"/>
      <c r="B133" s="110"/>
      <c r="C133" s="110"/>
      <c r="D133" s="55"/>
      <c r="E133" s="55"/>
      <c r="F133" s="55"/>
      <c r="G133" s="55"/>
    </row>
    <row r="134" spans="1:7">
      <c r="A134" s="112"/>
      <c r="B134" s="113"/>
      <c r="C134" s="110"/>
      <c r="D134" s="55"/>
      <c r="E134" s="455" t="s">
        <v>394</v>
      </c>
      <c r="F134" s="455"/>
      <c r="G134" s="455"/>
    </row>
    <row r="135" spans="1:7">
      <c r="A135" s="55"/>
      <c r="B135" s="55"/>
      <c r="C135" s="55"/>
      <c r="D135" s="55"/>
      <c r="E135" s="455"/>
      <c r="F135" s="455"/>
      <c r="G135" s="455"/>
    </row>
  </sheetData>
  <mergeCells count="152">
    <mergeCell ref="A2:G2"/>
    <mergeCell ref="A3:G3"/>
    <mergeCell ref="A4:G4"/>
    <mergeCell ref="A5:G5"/>
    <mergeCell ref="K5:S5"/>
    <mergeCell ref="B6:D6"/>
    <mergeCell ref="E6:G6"/>
    <mergeCell ref="B12:B13"/>
    <mergeCell ref="C12:G13"/>
    <mergeCell ref="B14:B16"/>
    <mergeCell ref="C14:G16"/>
    <mergeCell ref="B17:B18"/>
    <mergeCell ref="C17:G18"/>
    <mergeCell ref="A7:A8"/>
    <mergeCell ref="B7:D7"/>
    <mergeCell ref="E7:G7"/>
    <mergeCell ref="B8:D8"/>
    <mergeCell ref="E8:G8"/>
    <mergeCell ref="A9:A18"/>
    <mergeCell ref="B9:D11"/>
    <mergeCell ref="F9:G9"/>
    <mergeCell ref="F10:G10"/>
    <mergeCell ref="F11:G11"/>
    <mergeCell ref="A24:A25"/>
    <mergeCell ref="B24:D25"/>
    <mergeCell ref="E24:G25"/>
    <mergeCell ref="A26:A27"/>
    <mergeCell ref="B26:D27"/>
    <mergeCell ref="E26:G27"/>
    <mergeCell ref="B19:D19"/>
    <mergeCell ref="E19:G19"/>
    <mergeCell ref="A20:A21"/>
    <mergeCell ref="B20:D21"/>
    <mergeCell ref="E20:G21"/>
    <mergeCell ref="A22:A23"/>
    <mergeCell ref="B22:G23"/>
    <mergeCell ref="A32:A33"/>
    <mergeCell ref="B32:C32"/>
    <mergeCell ref="E32:G32"/>
    <mergeCell ref="E33:G33"/>
    <mergeCell ref="F34:G34"/>
    <mergeCell ref="B35:E39"/>
    <mergeCell ref="F35:G38"/>
    <mergeCell ref="B28:D28"/>
    <mergeCell ref="E28:G28"/>
    <mergeCell ref="A29:A31"/>
    <mergeCell ref="B29:E31"/>
    <mergeCell ref="F29:G29"/>
    <mergeCell ref="F30:G31"/>
    <mergeCell ref="A50:G50"/>
    <mergeCell ref="B51:D51"/>
    <mergeCell ref="E51:G51"/>
    <mergeCell ref="A52:A53"/>
    <mergeCell ref="B52:D52"/>
    <mergeCell ref="E52:G52"/>
    <mergeCell ref="B53:D53"/>
    <mergeCell ref="E53:G53"/>
    <mergeCell ref="F40:G40"/>
    <mergeCell ref="B41:D41"/>
    <mergeCell ref="E44:G45"/>
    <mergeCell ref="A47:G47"/>
    <mergeCell ref="A48:G48"/>
    <mergeCell ref="A49:G49"/>
    <mergeCell ref="A67:A68"/>
    <mergeCell ref="B67:G68"/>
    <mergeCell ref="A69:A70"/>
    <mergeCell ref="B69:D70"/>
    <mergeCell ref="E69:G70"/>
    <mergeCell ref="A71:A72"/>
    <mergeCell ref="B71:D72"/>
    <mergeCell ref="E71:G72"/>
    <mergeCell ref="C62:G63"/>
    <mergeCell ref="B64:D64"/>
    <mergeCell ref="E64:G64"/>
    <mergeCell ref="A65:A66"/>
    <mergeCell ref="B65:D66"/>
    <mergeCell ref="E65:G66"/>
    <mergeCell ref="A54:A63"/>
    <mergeCell ref="B54:D56"/>
    <mergeCell ref="F54:G54"/>
    <mergeCell ref="F55:G55"/>
    <mergeCell ref="F56:G56"/>
    <mergeCell ref="B57:B58"/>
    <mergeCell ref="C57:G58"/>
    <mergeCell ref="B59:B61"/>
    <mergeCell ref="C59:G61"/>
    <mergeCell ref="B62:B63"/>
    <mergeCell ref="A77:A78"/>
    <mergeCell ref="B77:C77"/>
    <mergeCell ref="E77:G77"/>
    <mergeCell ref="E78:G78"/>
    <mergeCell ref="B80:E84"/>
    <mergeCell ref="F80:G83"/>
    <mergeCell ref="B73:D73"/>
    <mergeCell ref="E73:G73"/>
    <mergeCell ref="A74:A76"/>
    <mergeCell ref="B74:E76"/>
    <mergeCell ref="F74:G74"/>
    <mergeCell ref="F75:G76"/>
    <mergeCell ref="A95:G95"/>
    <mergeCell ref="B96:D96"/>
    <mergeCell ref="E96:G96"/>
    <mergeCell ref="A97:A98"/>
    <mergeCell ref="B97:D97"/>
    <mergeCell ref="E97:G97"/>
    <mergeCell ref="B98:D98"/>
    <mergeCell ref="E98:G98"/>
    <mergeCell ref="F85:G85"/>
    <mergeCell ref="B86:D86"/>
    <mergeCell ref="E89:G90"/>
    <mergeCell ref="A92:G92"/>
    <mergeCell ref="A93:G93"/>
    <mergeCell ref="A94:G94"/>
    <mergeCell ref="C107:G108"/>
    <mergeCell ref="B109:D109"/>
    <mergeCell ref="E109:G109"/>
    <mergeCell ref="A110:A111"/>
    <mergeCell ref="B110:D111"/>
    <mergeCell ref="E110:G111"/>
    <mergeCell ref="A99:A108"/>
    <mergeCell ref="B99:D101"/>
    <mergeCell ref="F99:G99"/>
    <mergeCell ref="F100:G100"/>
    <mergeCell ref="F101:G101"/>
    <mergeCell ref="B102:B103"/>
    <mergeCell ref="C102:G103"/>
    <mergeCell ref="B104:B106"/>
    <mergeCell ref="C104:G106"/>
    <mergeCell ref="B107:B108"/>
    <mergeCell ref="B118:D118"/>
    <mergeCell ref="E118:G118"/>
    <mergeCell ref="A119:A121"/>
    <mergeCell ref="B119:E121"/>
    <mergeCell ref="F119:G119"/>
    <mergeCell ref="A112:A113"/>
    <mergeCell ref="B112:G113"/>
    <mergeCell ref="A114:A115"/>
    <mergeCell ref="B114:D115"/>
    <mergeCell ref="E114:G115"/>
    <mergeCell ref="A116:A117"/>
    <mergeCell ref="B116:D117"/>
    <mergeCell ref="E116:G117"/>
    <mergeCell ref="F120:G121"/>
    <mergeCell ref="F130:G130"/>
    <mergeCell ref="B131:D131"/>
    <mergeCell ref="E134:G135"/>
    <mergeCell ref="A122:A123"/>
    <mergeCell ref="B122:C122"/>
    <mergeCell ref="E122:G122"/>
    <mergeCell ref="E123:G123"/>
    <mergeCell ref="B125:E129"/>
    <mergeCell ref="F125:G128"/>
  </mergeCells>
  <pageMargins left="0.55118110236220474" right="0.35433070866141736" top="0.43307086614173229" bottom="0.51181102362204722" header="0.35433070866141736" footer="0.47244094488188981"/>
  <pageSetup paperSize="9" scale="98" orientation="portrait" r:id="rId1"/>
  <headerFooter alignWithMargins="0">
    <oddFooter>&amp;L16.18.1.22.5.19.8√97263.0458756048</oddFooter>
  </headerFooter>
  <rowBreaks count="2" manualBreakCount="2">
    <brk id="45" max="6" man="1"/>
    <brk id="90" max="6" man="1"/>
  </rowBreaks>
</worksheet>
</file>

<file path=xl/worksheets/sheet8.xml><?xml version="1.0" encoding="utf-8"?>
<worksheet xmlns="http://schemas.openxmlformats.org/spreadsheetml/2006/main" xmlns:r="http://schemas.openxmlformats.org/officeDocument/2006/relationships">
  <sheetPr codeName="Sheet12">
    <tabColor indexed="22"/>
  </sheetPr>
  <dimension ref="A1:S57"/>
  <sheetViews>
    <sheetView view="pageBreakPreview" topLeftCell="A20" zoomScaleSheetLayoutView="100" workbookViewId="0">
      <selection activeCell="N18" sqref="N18"/>
    </sheetView>
  </sheetViews>
  <sheetFormatPr defaultColWidth="9.140625" defaultRowHeight="18.75" customHeight="1"/>
  <cols>
    <col min="1" max="8" width="9.140625" style="118"/>
    <col min="9" max="9" width="13.42578125" style="118" customWidth="1"/>
    <col min="10" max="16384" width="9.140625" style="118"/>
  </cols>
  <sheetData>
    <row r="1" spans="1:9" ht="18.75" customHeight="1">
      <c r="I1" s="119">
        <v>16</v>
      </c>
    </row>
    <row r="2" spans="1:9" ht="18.75" customHeight="1">
      <c r="A2" s="327" t="s">
        <v>396</v>
      </c>
      <c r="B2" s="327"/>
      <c r="C2" s="327"/>
      <c r="D2" s="327"/>
      <c r="E2" s="327"/>
      <c r="F2" s="327"/>
      <c r="G2" s="327"/>
      <c r="H2" s="327"/>
      <c r="I2" s="327"/>
    </row>
    <row r="3" spans="1:9" ht="18.75" customHeight="1">
      <c r="A3" s="272" t="s">
        <v>397</v>
      </c>
      <c r="B3" s="272"/>
      <c r="C3" s="272"/>
      <c r="D3" s="272"/>
      <c r="E3" s="272"/>
      <c r="F3" s="272"/>
      <c r="G3" s="272"/>
      <c r="H3" s="272"/>
      <c r="I3" s="272"/>
    </row>
    <row r="4" spans="1:9" ht="18.75" customHeight="1">
      <c r="A4" s="327" t="s">
        <v>398</v>
      </c>
      <c r="B4" s="327"/>
      <c r="C4" s="327"/>
      <c r="D4" s="327"/>
      <c r="E4" s="327"/>
      <c r="F4" s="327"/>
      <c r="G4" s="327"/>
      <c r="H4" s="327"/>
      <c r="I4" s="327"/>
    </row>
    <row r="5" spans="1:9" ht="18.75" customHeight="1">
      <c r="A5" s="327" t="s">
        <v>114</v>
      </c>
      <c r="B5" s="327"/>
      <c r="C5" s="327"/>
      <c r="D5" s="327"/>
      <c r="E5" s="327"/>
      <c r="F5" s="327"/>
      <c r="G5" s="327"/>
      <c r="H5" s="327"/>
      <c r="I5" s="327"/>
    </row>
    <row r="6" spans="1:9" ht="18.75" customHeight="1">
      <c r="A6" s="55"/>
      <c r="B6" s="120"/>
      <c r="C6" s="490" t="str">
        <f>[1]Mastersheet!G4</f>
        <v>SECONDARY EDUCATION</v>
      </c>
      <c r="D6" s="490"/>
      <c r="E6" s="490"/>
      <c r="F6" s="327" t="s">
        <v>115</v>
      </c>
      <c r="G6" s="327"/>
      <c r="H6" s="120"/>
      <c r="I6" s="120"/>
    </row>
    <row r="7" spans="1:9" ht="11.25" customHeight="1">
      <c r="A7" s="55"/>
      <c r="B7" s="120"/>
      <c r="C7" s="121"/>
      <c r="D7" s="121"/>
      <c r="E7" s="121"/>
      <c r="F7" s="122"/>
      <c r="G7" s="122"/>
      <c r="H7" s="120"/>
      <c r="I7" s="120"/>
    </row>
    <row r="8" spans="1:9" ht="18.75" customHeight="1">
      <c r="A8" s="55" t="s">
        <v>399</v>
      </c>
      <c r="B8" s="272"/>
      <c r="C8" s="272"/>
      <c r="D8" s="272"/>
      <c r="E8" s="272"/>
      <c r="F8" s="55" t="s">
        <v>400</v>
      </c>
      <c r="G8" s="55"/>
      <c r="H8" s="272"/>
      <c r="I8" s="272"/>
    </row>
    <row r="9" spans="1:9" ht="18.75" customHeight="1">
      <c r="A9" s="55"/>
      <c r="B9" s="55"/>
      <c r="C9" s="55"/>
      <c r="D9" s="55"/>
      <c r="E9" s="55"/>
      <c r="F9" s="55"/>
      <c r="G9" s="55"/>
      <c r="H9" s="55"/>
      <c r="I9" s="55"/>
    </row>
    <row r="10" spans="1:9" ht="18.75" customHeight="1">
      <c r="A10" s="327" t="s">
        <v>401</v>
      </c>
      <c r="B10" s="327"/>
      <c r="C10" s="327"/>
      <c r="D10" s="327"/>
      <c r="E10" s="327"/>
      <c r="F10" s="327"/>
      <c r="G10" s="327"/>
      <c r="H10" s="327"/>
      <c r="I10" s="327"/>
    </row>
    <row r="11" spans="1:9" ht="7.5" customHeight="1">
      <c r="A11" s="122"/>
      <c r="B11" s="122"/>
      <c r="C11" s="122"/>
      <c r="D11" s="122"/>
      <c r="E11" s="122"/>
      <c r="F11" s="122"/>
      <c r="G11" s="122"/>
      <c r="H11" s="122"/>
      <c r="I11" s="122"/>
    </row>
    <row r="12" spans="1:9" ht="22.5" customHeight="1">
      <c r="A12" s="55"/>
      <c r="B12" s="55" t="str">
        <f>'[1]Family data'!F3</f>
        <v>Shri</v>
      </c>
      <c r="C12" s="272" t="str">
        <f>[1]Mastersheet!B3</f>
        <v xml:space="preserve">PRAVESH KUMAR SHARMA </v>
      </c>
      <c r="D12" s="272"/>
      <c r="E12" s="272"/>
      <c r="F12" s="272"/>
      <c r="G12" s="272" t="s">
        <v>402</v>
      </c>
      <c r="H12" s="272"/>
      <c r="I12" s="272"/>
    </row>
    <row r="13" spans="1:9" ht="22.5" customHeight="1">
      <c r="A13" s="486" t="str">
        <f>[1]Mastersheet!B4</f>
        <v>ASSISTANT ACCOUNT OFFICER -I</v>
      </c>
      <c r="B13" s="486"/>
      <c r="C13" s="486"/>
      <c r="D13" s="486"/>
      <c r="E13" s="272" t="s">
        <v>403</v>
      </c>
      <c r="F13" s="272"/>
      <c r="G13" s="272" t="str">
        <f>[1]Mastersheet!G5</f>
        <v>Subordinate Services</v>
      </c>
      <c r="H13" s="272"/>
      <c r="I13" s="272"/>
    </row>
    <row r="14" spans="1:9" ht="25.5" customHeight="1">
      <c r="A14" s="487" t="s">
        <v>404</v>
      </c>
      <c r="B14" s="487"/>
      <c r="C14" s="487"/>
      <c r="D14" s="487"/>
      <c r="E14" s="487"/>
      <c r="F14" s="487"/>
      <c r="G14" s="487"/>
      <c r="H14" s="488" t="str">
        <f>D54</f>
        <v>superannuation</v>
      </c>
      <c r="I14" s="488"/>
    </row>
    <row r="15" spans="1:9" ht="22.5" customHeight="1">
      <c r="A15" s="487" t="s">
        <v>405</v>
      </c>
      <c r="B15" s="487"/>
      <c r="C15" s="489" t="str">
        <f>[1]Mastersheet!H62</f>
        <v>30/06/2022</v>
      </c>
      <c r="D15" s="489"/>
    </row>
    <row r="16" spans="1:9" ht="15.75" hidden="1" customHeight="1">
      <c r="C16" s="123" t="s">
        <v>406</v>
      </c>
      <c r="D16" s="488" t="str">
        <f>[1]Pravesh!I59</f>
        <v>60  Year,0  Month  and  0  Days</v>
      </c>
      <c r="E16" s="488"/>
      <c r="F16" s="488"/>
      <c r="G16" s="488"/>
      <c r="H16" s="124"/>
      <c r="I16" s="124"/>
    </row>
    <row r="17" spans="1:19" ht="18.75" customHeight="1">
      <c r="A17" s="125">
        <v>2</v>
      </c>
      <c r="B17" s="485" t="s">
        <v>407</v>
      </c>
      <c r="C17" s="485"/>
      <c r="D17" s="485"/>
      <c r="E17" s="485"/>
      <c r="F17" s="485"/>
      <c r="G17" s="485"/>
      <c r="H17" s="266" t="str">
        <f>B12</f>
        <v>Shri</v>
      </c>
      <c r="I17" s="266"/>
      <c r="M17" s="57"/>
      <c r="N17" s="57"/>
    </row>
    <row r="18" spans="1:19" ht="18.75" customHeight="1">
      <c r="A18" s="57"/>
      <c r="B18" s="266" t="str">
        <f>C12</f>
        <v xml:space="preserve">PRAVESH KUMAR SHARMA </v>
      </c>
      <c r="C18" s="266"/>
      <c r="D18" s="266"/>
      <c r="E18" s="266"/>
      <c r="F18" s="266"/>
      <c r="G18" s="118" t="s">
        <v>408</v>
      </c>
      <c r="K18" s="57"/>
      <c r="L18" s="57"/>
      <c r="M18" s="57"/>
      <c r="N18" s="57"/>
    </row>
    <row r="19" spans="1:19" ht="18.75" customHeight="1">
      <c r="A19" s="126" t="s">
        <v>409</v>
      </c>
      <c r="B19" s="273" t="s">
        <v>410</v>
      </c>
      <c r="C19" s="273"/>
      <c r="D19" s="273"/>
      <c r="E19" s="273"/>
      <c r="F19" s="273"/>
      <c r="G19" s="273"/>
      <c r="H19" s="273"/>
      <c r="I19" s="273"/>
    </row>
    <row r="20" spans="1:19" ht="18.75" customHeight="1">
      <c r="A20" s="126"/>
      <c r="B20" s="273"/>
      <c r="C20" s="273"/>
      <c r="D20" s="273"/>
      <c r="E20" s="273"/>
      <c r="F20" s="273"/>
      <c r="G20" s="273"/>
      <c r="H20" s="273"/>
      <c r="I20" s="273"/>
    </row>
    <row r="21" spans="1:19" ht="18.75" customHeight="1">
      <c r="A21" s="126" t="s">
        <v>411</v>
      </c>
      <c r="B21" s="273" t="s">
        <v>412</v>
      </c>
      <c r="C21" s="273"/>
      <c r="D21" s="273"/>
      <c r="E21" s="273"/>
      <c r="F21" s="273"/>
      <c r="G21" s="273"/>
      <c r="H21" s="273"/>
      <c r="I21" s="273"/>
    </row>
    <row r="22" spans="1:19" ht="18.75" customHeight="1">
      <c r="A22" s="57"/>
      <c r="B22" s="273"/>
      <c r="C22" s="273"/>
      <c r="D22" s="273"/>
      <c r="E22" s="273"/>
      <c r="F22" s="273"/>
      <c r="G22" s="273"/>
      <c r="H22" s="273"/>
      <c r="I22" s="273"/>
      <c r="K22" s="266"/>
      <c r="L22" s="266"/>
      <c r="M22" s="266"/>
      <c r="N22" s="266"/>
      <c r="O22" s="266"/>
      <c r="P22" s="266"/>
      <c r="Q22" s="266"/>
      <c r="R22" s="266"/>
      <c r="S22" s="266"/>
    </row>
    <row r="23" spans="1:19" ht="18.75" customHeight="1">
      <c r="A23" s="126" t="s">
        <v>413</v>
      </c>
      <c r="B23" s="273" t="s">
        <v>414</v>
      </c>
      <c r="C23" s="273"/>
      <c r="D23" s="273"/>
      <c r="E23" s="273"/>
      <c r="F23" s="273"/>
      <c r="G23" s="273"/>
      <c r="H23" s="273"/>
      <c r="I23" s="273"/>
      <c r="K23" s="266"/>
      <c r="L23" s="266"/>
      <c r="M23" s="266"/>
      <c r="N23" s="266"/>
      <c r="O23" s="266"/>
      <c r="P23" s="266"/>
      <c r="Q23" s="266"/>
      <c r="R23" s="266"/>
      <c r="S23" s="266"/>
    </row>
    <row r="24" spans="1:19" ht="18.75" customHeight="1">
      <c r="A24" s="57"/>
      <c r="B24" s="57"/>
      <c r="C24" s="57"/>
      <c r="D24" s="57"/>
      <c r="E24" s="57"/>
      <c r="F24" s="57"/>
      <c r="G24" s="57"/>
      <c r="H24" s="57"/>
      <c r="I24" s="57"/>
      <c r="K24" s="266"/>
      <c r="L24" s="266"/>
      <c r="M24" s="266"/>
      <c r="N24" s="266"/>
      <c r="O24" s="266"/>
      <c r="P24" s="266"/>
      <c r="Q24" s="266"/>
      <c r="R24" s="266"/>
      <c r="S24" s="266"/>
    </row>
    <row r="25" spans="1:19" ht="18.75" customHeight="1">
      <c r="A25" s="55"/>
      <c r="B25" s="482" t="s">
        <v>415</v>
      </c>
      <c r="C25" s="482"/>
      <c r="D25" s="482"/>
      <c r="E25" s="272" t="s">
        <v>173</v>
      </c>
      <c r="F25" s="272"/>
      <c r="G25" s="272"/>
      <c r="H25" s="272"/>
      <c r="I25" s="272"/>
      <c r="K25" s="266"/>
      <c r="L25" s="266"/>
      <c r="M25" s="266"/>
      <c r="N25" s="266"/>
      <c r="O25" s="266"/>
      <c r="P25" s="266"/>
      <c r="Q25" s="266"/>
      <c r="R25" s="266"/>
      <c r="S25" s="266"/>
    </row>
    <row r="26" spans="1:19" ht="18.75" customHeight="1">
      <c r="A26" s="55"/>
      <c r="B26" s="482"/>
      <c r="C26" s="482"/>
      <c r="D26" s="482"/>
      <c r="E26" s="109"/>
      <c r="F26" s="109"/>
      <c r="G26" s="109"/>
      <c r="H26" s="109"/>
      <c r="I26" s="109"/>
      <c r="K26" s="266"/>
      <c r="L26" s="266"/>
      <c r="M26" s="266"/>
      <c r="N26" s="266"/>
      <c r="O26" s="266"/>
      <c r="P26" s="266"/>
      <c r="Q26" s="266"/>
      <c r="R26" s="266"/>
      <c r="S26" s="266"/>
    </row>
    <row r="27" spans="1:19" ht="18.75" customHeight="1">
      <c r="A27" s="55"/>
      <c r="B27" s="55"/>
      <c r="C27" s="55"/>
      <c r="D27" s="55"/>
      <c r="E27" s="55"/>
      <c r="F27" s="55"/>
      <c r="G27" s="55"/>
      <c r="H27" s="55"/>
      <c r="I27" s="55"/>
      <c r="K27" s="266"/>
      <c r="L27" s="266"/>
      <c r="M27" s="266"/>
      <c r="N27" s="266"/>
      <c r="O27" s="266"/>
      <c r="P27" s="266"/>
      <c r="Q27" s="266"/>
      <c r="R27" s="266"/>
      <c r="S27" s="266"/>
    </row>
    <row r="28" spans="1:19" ht="18.75" customHeight="1">
      <c r="A28" s="55"/>
      <c r="B28" s="55"/>
      <c r="C28" s="55"/>
      <c r="D28" s="272" t="s">
        <v>416</v>
      </c>
      <c r="E28" s="272"/>
      <c r="F28" s="272"/>
      <c r="G28" s="272"/>
      <c r="H28" s="272"/>
      <c r="I28" s="272"/>
      <c r="K28" s="266"/>
      <c r="L28" s="266"/>
      <c r="M28" s="266"/>
      <c r="N28" s="266"/>
      <c r="O28" s="266"/>
      <c r="P28" s="266"/>
      <c r="Q28" s="266"/>
      <c r="R28" s="266"/>
      <c r="S28" s="266"/>
    </row>
    <row r="29" spans="1:19" ht="18.75" customHeight="1">
      <c r="A29" s="55"/>
      <c r="B29" s="55"/>
      <c r="C29" s="55"/>
      <c r="D29" s="55"/>
      <c r="E29" s="55"/>
      <c r="F29" s="55"/>
      <c r="G29" s="55"/>
      <c r="H29" s="55"/>
      <c r="I29" s="55"/>
    </row>
    <row r="30" spans="1:19" ht="18.75" hidden="1" customHeight="1">
      <c r="A30" s="56"/>
      <c r="B30" s="66"/>
      <c r="C30" s="66"/>
      <c r="D30" s="66"/>
      <c r="E30" s="66"/>
      <c r="F30" s="66"/>
      <c r="G30" s="66"/>
      <c r="H30" s="66"/>
      <c r="I30" s="66"/>
      <c r="J30" s="127"/>
    </row>
    <row r="31" spans="1:19" ht="18.75" customHeight="1">
      <c r="A31" s="55" t="s">
        <v>399</v>
      </c>
      <c r="B31" s="55"/>
      <c r="C31" s="55"/>
      <c r="D31" s="55"/>
      <c r="E31" s="55"/>
      <c r="F31" s="128" t="s">
        <v>400</v>
      </c>
      <c r="G31" s="128"/>
      <c r="H31" s="272"/>
      <c r="I31" s="272"/>
    </row>
    <row r="32" spans="1:19" ht="18.75" customHeight="1">
      <c r="A32" s="271" t="s">
        <v>417</v>
      </c>
      <c r="B32" s="271"/>
      <c r="C32" s="271"/>
      <c r="D32" s="271"/>
      <c r="E32" s="271"/>
      <c r="F32" s="271"/>
      <c r="G32" s="271"/>
      <c r="H32" s="271"/>
      <c r="I32" s="271"/>
    </row>
    <row r="33" spans="1:9" ht="18.75" customHeight="1">
      <c r="A33" s="271" t="s">
        <v>418</v>
      </c>
      <c r="B33" s="271"/>
      <c r="C33" s="271"/>
      <c r="D33" s="271"/>
      <c r="E33" s="271"/>
      <c r="F33" s="271"/>
      <c r="G33" s="271"/>
      <c r="H33" s="271"/>
      <c r="I33" s="271"/>
    </row>
    <row r="34" spans="1:9" ht="31.5" customHeight="1">
      <c r="A34" s="129" t="s">
        <v>419</v>
      </c>
      <c r="B34" s="130" t="s">
        <v>420</v>
      </c>
      <c r="C34" s="128"/>
      <c r="D34" s="128"/>
      <c r="E34" s="483" t="str">
        <f>PROPER([1]Mastersheet!$G$9)</f>
        <v>Extra Assistant Commissioner Colonisation,(Adm), Bikaner</v>
      </c>
      <c r="F34" s="483"/>
      <c r="G34" s="483"/>
      <c r="H34" s="483"/>
      <c r="I34" s="483"/>
    </row>
    <row r="35" spans="1:9" ht="18.75" customHeight="1">
      <c r="A35" s="484" t="s">
        <v>421</v>
      </c>
      <c r="B35" s="484"/>
      <c r="C35" s="484"/>
      <c r="D35" s="484"/>
      <c r="E35" s="484"/>
      <c r="F35" s="128" t="str">
        <f>PROPER(CONCATENATE(B12,"  ",C12))</f>
        <v xml:space="preserve">Shri  Pravesh Kumar Sharma </v>
      </c>
      <c r="G35" s="128"/>
      <c r="H35" s="128"/>
      <c r="I35" s="128"/>
    </row>
    <row r="36" spans="1:9" ht="18.75" customHeight="1">
      <c r="A36" s="271">
        <v>4</v>
      </c>
      <c r="B36" s="271"/>
      <c r="C36" s="271"/>
      <c r="D36" s="271"/>
      <c r="E36" s="271"/>
      <c r="F36" s="271"/>
      <c r="G36" s="271"/>
      <c r="H36" s="271"/>
      <c r="I36" s="271"/>
    </row>
    <row r="37" spans="1:9" ht="18.75" customHeight="1">
      <c r="A37" s="271">
        <v>5</v>
      </c>
      <c r="B37" s="271"/>
      <c r="C37" s="271"/>
      <c r="D37" s="271"/>
      <c r="E37" s="271"/>
      <c r="F37" s="271"/>
      <c r="G37" s="271"/>
      <c r="H37" s="271"/>
      <c r="I37" s="271"/>
    </row>
    <row r="38" spans="1:9" ht="18.75" customHeight="1">
      <c r="A38" s="271">
        <v>6</v>
      </c>
      <c r="B38" s="271"/>
      <c r="C38" s="271"/>
      <c r="D38" s="271"/>
      <c r="E38" s="271"/>
      <c r="F38" s="271"/>
      <c r="G38" s="271"/>
      <c r="H38" s="271"/>
      <c r="I38" s="271"/>
    </row>
    <row r="39" spans="1:9" ht="18.75" customHeight="1">
      <c r="A39" s="271">
        <v>7</v>
      </c>
      <c r="B39" s="271"/>
      <c r="C39" s="271"/>
      <c r="D39" s="271"/>
      <c r="E39" s="271"/>
      <c r="F39" s="271"/>
      <c r="G39" s="271"/>
      <c r="H39" s="271"/>
      <c r="I39" s="271"/>
    </row>
    <row r="40" spans="1:9" ht="18.75" customHeight="1">
      <c r="A40" s="55"/>
      <c r="B40" s="55"/>
      <c r="C40" s="55"/>
      <c r="D40" s="55"/>
      <c r="E40" s="55"/>
      <c r="F40" s="272" t="s">
        <v>173</v>
      </c>
      <c r="G40" s="272"/>
      <c r="H40" s="272"/>
      <c r="I40" s="272"/>
    </row>
    <row r="41" spans="1:9" ht="18.75" customHeight="1">
      <c r="A41" s="55"/>
      <c r="B41" s="55"/>
      <c r="C41" s="55"/>
      <c r="D41" s="55"/>
      <c r="E41" s="55"/>
      <c r="F41" s="55"/>
      <c r="G41" s="55"/>
      <c r="H41" s="55"/>
      <c r="I41" s="55"/>
    </row>
    <row r="42" spans="1:9" ht="18.75" customHeight="1">
      <c r="A42" s="55"/>
      <c r="B42" s="55"/>
      <c r="C42" s="55"/>
      <c r="D42" s="55"/>
      <c r="E42" s="55"/>
      <c r="F42" s="272" t="s">
        <v>2</v>
      </c>
      <c r="G42" s="272"/>
      <c r="H42" s="272"/>
      <c r="I42" s="272"/>
    </row>
    <row r="44" spans="1:9" ht="18.75" customHeight="1">
      <c r="A44" s="131"/>
    </row>
    <row r="45" spans="1:9" ht="18.75" customHeight="1">
      <c r="A45" s="131"/>
    </row>
    <row r="54" spans="3:4" ht="18.75" customHeight="1">
      <c r="C54" s="118" t="str">
        <f>[1]Mastersheet!$B$67</f>
        <v>A</v>
      </c>
      <c r="D54" s="118" t="str">
        <f>VLOOKUP(C54,C55:D57,2)</f>
        <v>superannuation</v>
      </c>
    </row>
    <row r="55" spans="3:4" ht="18.75" customHeight="1">
      <c r="C55" s="132" t="s">
        <v>422</v>
      </c>
      <c r="D55" s="133" t="s">
        <v>423</v>
      </c>
    </row>
    <row r="56" spans="3:4" ht="18.75" customHeight="1">
      <c r="C56" s="132" t="s">
        <v>424</v>
      </c>
      <c r="D56" s="132" t="s">
        <v>425</v>
      </c>
    </row>
    <row r="57" spans="3:4" ht="18.75" customHeight="1">
      <c r="C57" s="132" t="s">
        <v>426</v>
      </c>
      <c r="D57" s="118" t="s">
        <v>427</v>
      </c>
    </row>
  </sheetData>
  <mergeCells count="40">
    <mergeCell ref="A2:I2"/>
    <mergeCell ref="A3:I3"/>
    <mergeCell ref="A4:I4"/>
    <mergeCell ref="A5:I5"/>
    <mergeCell ref="C6:E6"/>
    <mergeCell ref="F6:G6"/>
    <mergeCell ref="B17:G17"/>
    <mergeCell ref="H17:I17"/>
    <mergeCell ref="B8:E8"/>
    <mergeCell ref="H8:I8"/>
    <mergeCell ref="A10:I10"/>
    <mergeCell ref="C12:F12"/>
    <mergeCell ref="G12:I12"/>
    <mergeCell ref="A13:D13"/>
    <mergeCell ref="E13:F13"/>
    <mergeCell ref="G13:I13"/>
    <mergeCell ref="A14:G14"/>
    <mergeCell ref="H14:I14"/>
    <mergeCell ref="A15:B15"/>
    <mergeCell ref="C15:D15"/>
    <mergeCell ref="D16:G16"/>
    <mergeCell ref="A36:I36"/>
    <mergeCell ref="B18:F18"/>
    <mergeCell ref="B19:I20"/>
    <mergeCell ref="B21:I22"/>
    <mergeCell ref="K22:S28"/>
    <mergeCell ref="B23:I23"/>
    <mergeCell ref="B25:D26"/>
    <mergeCell ref="E25:I25"/>
    <mergeCell ref="D28:I28"/>
    <mergeCell ref="H31:I31"/>
    <mergeCell ref="A32:I32"/>
    <mergeCell ref="A33:I33"/>
    <mergeCell ref="E34:I34"/>
    <mergeCell ref="A35:E35"/>
    <mergeCell ref="A37:I37"/>
    <mergeCell ref="A38:I38"/>
    <mergeCell ref="A39:I39"/>
    <mergeCell ref="F40:I40"/>
    <mergeCell ref="F42:I42"/>
  </mergeCells>
  <pageMargins left="0.70866141732283472" right="0.35433070866141736" top="0.59055118110236227" bottom="0.74803149606299213" header="0.51181102362204722" footer="0.74803149606299213"/>
  <pageSetup paperSize="9" orientation="portrait" r:id="rId1"/>
  <headerFooter alignWithMargins="0">
    <oddFooter>&amp;L16.18.1.22.5.19.8√97263.0458756048</oddFooter>
  </headerFooter>
</worksheet>
</file>

<file path=xl/worksheets/sheet9.xml><?xml version="1.0" encoding="utf-8"?>
<worksheet xmlns="http://schemas.openxmlformats.org/spreadsheetml/2006/main" xmlns:r="http://schemas.openxmlformats.org/officeDocument/2006/relationships">
  <sheetPr codeName="Sheet28"/>
  <dimension ref="A1:J45"/>
  <sheetViews>
    <sheetView view="pageBreakPreview" zoomScaleSheetLayoutView="100" workbookViewId="0">
      <selection activeCell="N18" sqref="N18"/>
    </sheetView>
  </sheetViews>
  <sheetFormatPr defaultColWidth="9.140625" defaultRowHeight="18"/>
  <cols>
    <col min="1" max="1" width="7.140625" style="70" customWidth="1"/>
    <col min="2" max="2" width="9.140625" style="46"/>
    <col min="3" max="3" width="11.42578125" style="46" customWidth="1"/>
    <col min="4" max="4" width="10.85546875" style="46" customWidth="1"/>
    <col min="5" max="5" width="11.7109375" style="46" customWidth="1"/>
    <col min="6" max="6" width="11.85546875" style="46" customWidth="1"/>
    <col min="7" max="7" width="9.85546875" style="46" customWidth="1"/>
    <col min="8" max="8" width="10.42578125" style="46" customWidth="1"/>
    <col min="9" max="9" width="9.85546875" style="46" customWidth="1"/>
    <col min="10" max="16384" width="9.140625" style="46"/>
  </cols>
  <sheetData>
    <row r="1" spans="1:9">
      <c r="A1" s="134"/>
      <c r="B1" s="135"/>
      <c r="C1" s="135"/>
      <c r="D1" s="135"/>
      <c r="E1" s="135"/>
      <c r="F1" s="135"/>
      <c r="G1" s="135"/>
      <c r="H1" s="135"/>
      <c r="I1" s="136">
        <v>17</v>
      </c>
    </row>
    <row r="2" spans="1:9">
      <c r="A2" s="327" t="s">
        <v>428</v>
      </c>
      <c r="B2" s="327"/>
      <c r="C2" s="327"/>
      <c r="D2" s="327"/>
      <c r="E2" s="327"/>
      <c r="F2" s="327"/>
      <c r="G2" s="327"/>
      <c r="H2" s="327"/>
      <c r="I2" s="327"/>
    </row>
    <row r="3" spans="1:9">
      <c r="B3" s="272" t="s">
        <v>429</v>
      </c>
      <c r="C3" s="272"/>
      <c r="D3" s="272"/>
      <c r="E3" s="272"/>
      <c r="F3" s="272"/>
      <c r="G3" s="272"/>
      <c r="H3" s="506" t="str">
        <f>IF([1]Mastersheet!$H$124="Tentative LPC","Tentative LPC for Pension purpose only","Final LPC")</f>
        <v>Tentative LPC for Pension purpose only</v>
      </c>
      <c r="I3" s="506"/>
    </row>
    <row r="4" spans="1:9">
      <c r="B4" s="327" t="s">
        <v>430</v>
      </c>
      <c r="C4" s="327"/>
      <c r="D4" s="327"/>
      <c r="E4" s="327"/>
      <c r="F4" s="327"/>
      <c r="G4" s="327"/>
      <c r="H4" s="506"/>
      <c r="I4" s="506"/>
    </row>
    <row r="5" spans="1:9">
      <c r="B5" s="327" t="s">
        <v>431</v>
      </c>
      <c r="C5" s="327"/>
      <c r="D5" s="327"/>
      <c r="E5" s="327"/>
      <c r="F5" s="327"/>
      <c r="G5" s="327"/>
      <c r="H5" s="506"/>
      <c r="I5" s="506"/>
    </row>
    <row r="6" spans="1:9">
      <c r="A6" s="271" t="s">
        <v>115</v>
      </c>
      <c r="B6" s="271"/>
      <c r="C6" s="272" t="str">
        <f>[1]Mastersheet!G4</f>
        <v>SECONDARY EDUCATION</v>
      </c>
      <c r="D6" s="272"/>
      <c r="E6" s="272"/>
      <c r="F6" s="272"/>
      <c r="G6" s="272"/>
      <c r="H6" s="272"/>
      <c r="I6" s="272"/>
    </row>
    <row r="7" spans="1:9">
      <c r="A7" s="271" t="s">
        <v>432</v>
      </c>
      <c r="B7" s="271"/>
      <c r="C7" s="272" t="str">
        <f>[1]Mastersheet!B5</f>
        <v>DIRECTOR SECONDARY EDUCATION, RAJASTHAN, BIKANER</v>
      </c>
      <c r="D7" s="272"/>
      <c r="E7" s="272"/>
      <c r="F7" s="272"/>
      <c r="G7" s="272"/>
      <c r="H7" s="272"/>
      <c r="I7" s="272"/>
    </row>
    <row r="8" spans="1:9">
      <c r="A8" s="109">
        <v>1</v>
      </c>
      <c r="B8" s="271" t="s">
        <v>433</v>
      </c>
      <c r="C8" s="271"/>
      <c r="D8" s="271"/>
      <c r="E8" s="271"/>
      <c r="F8" s="272" t="str">
        <f>[1]Mastersheet!B3</f>
        <v xml:space="preserve">PRAVESH KUMAR SHARMA </v>
      </c>
      <c r="G8" s="272"/>
      <c r="H8" s="272"/>
      <c r="I8" s="272"/>
    </row>
    <row r="9" spans="1:9">
      <c r="A9" s="109"/>
      <c r="B9" s="272" t="str">
        <f>[1]Mastersheet!B4</f>
        <v>ASSISTANT ACCOUNT OFFICER -I</v>
      </c>
      <c r="C9" s="272"/>
      <c r="D9" s="272"/>
      <c r="E9" s="272"/>
      <c r="F9" s="272"/>
      <c r="G9" s="271" t="s">
        <v>2</v>
      </c>
      <c r="H9" s="271"/>
      <c r="I9" s="271"/>
    </row>
    <row r="10" spans="1:9">
      <c r="A10" s="109"/>
      <c r="B10" s="272" t="s">
        <v>434</v>
      </c>
      <c r="C10" s="272"/>
      <c r="D10" s="272" t="str">
        <f>[1]Pravesh!D226</f>
        <v>retired/is to retire</v>
      </c>
      <c r="E10" s="272"/>
      <c r="F10" s="55" t="s">
        <v>435</v>
      </c>
      <c r="G10" s="503" t="str">
        <f>[1]Mastersheet!H62</f>
        <v>30/06/2022</v>
      </c>
      <c r="H10" s="503"/>
      <c r="I10" s="503"/>
    </row>
    <row r="11" spans="1:9" ht="23.25" customHeight="1">
      <c r="A11" s="112">
        <v>2</v>
      </c>
      <c r="B11" s="504" t="s">
        <v>436</v>
      </c>
      <c r="C11" s="504"/>
      <c r="D11" s="504"/>
      <c r="E11" s="505" t="str">
        <f>[1]Pravesh!I128</f>
        <v>30/06/2022</v>
      </c>
      <c r="F11" s="455"/>
      <c r="G11" s="272" t="s">
        <v>437</v>
      </c>
      <c r="H11" s="272"/>
      <c r="I11" s="272"/>
    </row>
    <row r="12" spans="1:9">
      <c r="A12" s="112"/>
      <c r="B12" s="352" t="s">
        <v>438</v>
      </c>
      <c r="C12" s="352"/>
      <c r="D12" s="352"/>
      <c r="E12" s="352"/>
      <c r="F12" s="137" t="s">
        <v>439</v>
      </c>
      <c r="G12" s="497">
        <f>[1]Mastersheet!F39</f>
        <v>63100</v>
      </c>
      <c r="H12" s="497"/>
      <c r="I12" s="497"/>
    </row>
    <row r="13" spans="1:9">
      <c r="A13" s="112"/>
      <c r="B13" s="352" t="s">
        <v>440</v>
      </c>
      <c r="C13" s="352"/>
      <c r="D13" s="352"/>
      <c r="E13" s="352"/>
      <c r="F13" s="137" t="s">
        <v>439</v>
      </c>
      <c r="G13" s="497">
        <f>[1]Mastersheet!F40</f>
        <v>0</v>
      </c>
      <c r="H13" s="497"/>
      <c r="I13" s="497"/>
    </row>
    <row r="14" spans="1:9">
      <c r="A14" s="112"/>
      <c r="B14" s="352" t="s">
        <v>441</v>
      </c>
      <c r="C14" s="352"/>
      <c r="D14" s="352"/>
      <c r="E14" s="352"/>
      <c r="F14" s="137" t="s">
        <v>439</v>
      </c>
      <c r="G14" s="497">
        <f>[1]Mastersheet!F41</f>
        <v>0</v>
      </c>
      <c r="H14" s="497"/>
      <c r="I14" s="497"/>
    </row>
    <row r="15" spans="1:9" ht="18.75">
      <c r="A15" s="112"/>
      <c r="B15" s="352" t="s">
        <v>442</v>
      </c>
      <c r="C15" s="352"/>
      <c r="D15" s="352"/>
      <c r="E15" s="352"/>
      <c r="F15" s="138"/>
      <c r="G15" s="500"/>
      <c r="H15" s="501"/>
      <c r="I15" s="502"/>
    </row>
    <row r="16" spans="1:9">
      <c r="A16" s="112"/>
      <c r="B16" s="352" t="str">
        <f>[1]Mastersheet!G40</f>
        <v xml:space="preserve">D.A. Rate @  34%  </v>
      </c>
      <c r="C16" s="352"/>
      <c r="D16" s="352"/>
      <c r="E16" s="352"/>
      <c r="F16" s="137" t="s">
        <v>439</v>
      </c>
      <c r="G16" s="497">
        <f>[1]Mastersheet!H40</f>
        <v>21454</v>
      </c>
      <c r="H16" s="497"/>
      <c r="I16" s="497"/>
    </row>
    <row r="17" spans="1:10">
      <c r="A17" s="112"/>
      <c r="B17" s="352" t="str">
        <f>CONCATENATE("House Rent Allowance","  ","@","  ",[1]Mastersheet!B43*100,"%")</f>
        <v>House Rent Allowance  @  9%</v>
      </c>
      <c r="C17" s="352"/>
      <c r="D17" s="352"/>
      <c r="E17" s="352"/>
      <c r="F17" s="137" t="s">
        <v>439</v>
      </c>
      <c r="G17" s="497">
        <f>[1]Mastersheet!H41</f>
        <v>5679</v>
      </c>
      <c r="H17" s="497"/>
      <c r="I17" s="497"/>
    </row>
    <row r="18" spans="1:10">
      <c r="A18" s="112"/>
      <c r="B18" s="352" t="s">
        <v>443</v>
      </c>
      <c r="C18" s="352"/>
      <c r="D18" s="352"/>
      <c r="E18" s="352"/>
      <c r="F18" s="137" t="s">
        <v>439</v>
      </c>
      <c r="G18" s="497">
        <f>[1]Mastersheet!F42</f>
        <v>0</v>
      </c>
      <c r="H18" s="497"/>
      <c r="I18" s="497"/>
    </row>
    <row r="19" spans="1:10">
      <c r="A19" s="112"/>
      <c r="B19" s="352" t="s">
        <v>444</v>
      </c>
      <c r="C19" s="352"/>
      <c r="D19" s="352"/>
      <c r="E19" s="352"/>
      <c r="F19" s="137" t="s">
        <v>439</v>
      </c>
      <c r="G19" s="497">
        <f>[1]Mastersheet!F43</f>
        <v>0</v>
      </c>
      <c r="H19" s="497"/>
      <c r="I19" s="497"/>
    </row>
    <row r="20" spans="1:10" ht="18.75" thickBot="1">
      <c r="A20" s="112"/>
      <c r="B20" s="498" t="str">
        <f>[1]Pravesh!$K$406</f>
        <v/>
      </c>
      <c r="C20" s="499"/>
      <c r="D20" s="499"/>
      <c r="E20" s="499"/>
      <c r="F20" s="139" t="s">
        <v>445</v>
      </c>
      <c r="G20" s="497">
        <f>SUM(G12:I14,G16:I19)</f>
        <v>90233</v>
      </c>
      <c r="H20" s="497"/>
      <c r="I20" s="497"/>
    </row>
    <row r="21" spans="1:10" ht="18" customHeight="1">
      <c r="A21" s="112">
        <v>3</v>
      </c>
      <c r="B21" s="456" t="s">
        <v>446</v>
      </c>
      <c r="C21" s="456"/>
      <c r="D21" s="456"/>
      <c r="E21" s="456"/>
      <c r="F21" s="456"/>
      <c r="G21" s="495" t="str">
        <f>B9</f>
        <v>ASSISTANT ACCOUNT OFFICER -I</v>
      </c>
      <c r="H21" s="496"/>
      <c r="I21" s="496"/>
    </row>
    <row r="22" spans="1:10" ht="18" customHeight="1">
      <c r="A22" s="112"/>
      <c r="B22" s="456" t="s">
        <v>447</v>
      </c>
      <c r="C22" s="456"/>
      <c r="D22" s="271" t="str">
        <f>[1]Mastersheet!B41</f>
        <v>afternoon of.</v>
      </c>
      <c r="E22" s="271"/>
      <c r="H22" s="55"/>
      <c r="I22" s="55"/>
    </row>
    <row r="23" spans="1:10" ht="18" customHeight="1">
      <c r="A23" s="112">
        <v>4</v>
      </c>
      <c r="B23" s="456" t="s">
        <v>448</v>
      </c>
      <c r="C23" s="456"/>
      <c r="D23" s="456"/>
      <c r="E23" s="456"/>
      <c r="F23" s="456"/>
      <c r="G23" s="456"/>
      <c r="H23" s="456"/>
      <c r="I23" s="456"/>
    </row>
    <row r="24" spans="1:10" ht="18" customHeight="1">
      <c r="A24" s="109"/>
      <c r="B24" s="446" t="s">
        <v>449</v>
      </c>
      <c r="C24" s="446"/>
      <c r="D24" s="446"/>
      <c r="E24" s="447" t="s">
        <v>450</v>
      </c>
      <c r="F24" s="447" t="s">
        <v>451</v>
      </c>
      <c r="G24" s="447" t="s">
        <v>452</v>
      </c>
      <c r="H24" s="447" t="s">
        <v>453</v>
      </c>
      <c r="I24" s="447" t="s">
        <v>340</v>
      </c>
    </row>
    <row r="25" spans="1:10">
      <c r="A25" s="112"/>
      <c r="B25" s="446"/>
      <c r="C25" s="446"/>
      <c r="D25" s="446"/>
      <c r="E25" s="493"/>
      <c r="F25" s="447"/>
      <c r="G25" s="447"/>
      <c r="H25" s="447"/>
      <c r="I25" s="447"/>
      <c r="J25" s="140"/>
    </row>
    <row r="26" spans="1:10" ht="11.25" customHeight="1">
      <c r="A26" s="112"/>
      <c r="B26" s="373"/>
      <c r="C26" s="373"/>
      <c r="D26" s="373"/>
      <c r="E26" s="494"/>
      <c r="F26" s="492"/>
      <c r="G26" s="492"/>
      <c r="H26" s="492"/>
      <c r="I26" s="492"/>
      <c r="J26" s="140"/>
    </row>
    <row r="27" spans="1:10">
      <c r="A27" s="69" t="s">
        <v>343</v>
      </c>
      <c r="B27" s="324" t="s">
        <v>454</v>
      </c>
      <c r="C27" s="324"/>
      <c r="D27" s="324"/>
      <c r="E27" s="63"/>
      <c r="F27" s="63"/>
      <c r="G27" s="63"/>
      <c r="H27" s="63"/>
      <c r="I27" s="63"/>
      <c r="J27" s="140"/>
    </row>
    <row r="28" spans="1:10">
      <c r="A28" s="69"/>
      <c r="B28" s="324"/>
      <c r="C28" s="324"/>
      <c r="D28" s="324"/>
      <c r="E28" s="94" t="str">
        <f>IF([1]Recovery!E26&gt;0,[1]Recovery!E26,"NIL")</f>
        <v>NIL</v>
      </c>
      <c r="F28" s="94" t="str">
        <f>IF([1]Recovery!F26&gt;0,[1]Recovery!F26,"NIL")</f>
        <v>NIL</v>
      </c>
      <c r="G28" s="94" t="str">
        <f>IF([1]Recovery!G26&gt;0,[1]Recovery!G26,"NIL")</f>
        <v>NIL</v>
      </c>
      <c r="H28" s="94" t="str">
        <f>IF([1]Recovery!H26&gt;0,[1]Recovery!H26,"NIL")</f>
        <v>NIL</v>
      </c>
      <c r="I28" s="94" t="str">
        <f>IF([1]Recovery!I26&gt;0,[1]Recovery!I26,"NIL")</f>
        <v>NIL</v>
      </c>
    </row>
    <row r="29" spans="1:10">
      <c r="A29" s="109" t="s">
        <v>455</v>
      </c>
      <c r="B29" s="324" t="s">
        <v>456</v>
      </c>
      <c r="C29" s="324"/>
      <c r="D29" s="324"/>
      <c r="E29" s="63"/>
      <c r="F29" s="63"/>
      <c r="G29" s="63"/>
      <c r="H29" s="63"/>
      <c r="I29" s="63"/>
    </row>
    <row r="30" spans="1:10">
      <c r="A30" s="109"/>
      <c r="B30" s="324" t="s">
        <v>347</v>
      </c>
      <c r="C30" s="324"/>
      <c r="D30" s="71" t="s">
        <v>343</v>
      </c>
      <c r="E30" s="141" t="str">
        <f>IF([1]Recovery!E28&gt;0,[1]Recovery!E28,"NIL")</f>
        <v>NIL</v>
      </c>
      <c r="F30" s="141" t="str">
        <f>IF([1]Recovery!F28&gt;0,[1]Recovery!F28,"NIL")</f>
        <v>NIL</v>
      </c>
      <c r="G30" s="141" t="str">
        <f>IF([1]Recovery!G28&gt;0,[1]Recovery!G28,"NIL")</f>
        <v>NIL</v>
      </c>
      <c r="H30" s="141" t="str">
        <f>IF([1]Recovery!H28&gt;0,[1]Recovery!H28,"NIL")</f>
        <v>NIL</v>
      </c>
      <c r="I30" s="141" t="str">
        <f>IF([1]Recovery!I28&gt;0,[1]Recovery!I28,"NIL")</f>
        <v>NIL</v>
      </c>
    </row>
    <row r="31" spans="1:10">
      <c r="A31" s="109"/>
      <c r="B31" s="491"/>
      <c r="C31" s="491"/>
      <c r="D31" s="71" t="s">
        <v>455</v>
      </c>
      <c r="E31" s="141" t="str">
        <f>IF([1]Recovery!E29&gt;0,[1]Recovery!E29,"NIL")</f>
        <v>NIL</v>
      </c>
      <c r="F31" s="141" t="str">
        <f>IF([1]Recovery!F29&gt;0,[1]Recovery!F29,"NIL")</f>
        <v>NIL</v>
      </c>
      <c r="G31" s="141" t="str">
        <f>IF([1]Recovery!G29&gt;0,[1]Recovery!G29,"NIL")</f>
        <v>NIL</v>
      </c>
      <c r="H31" s="141" t="str">
        <f>IF([1]Recovery!H29&gt;0,[1]Recovery!H29,"NIL")</f>
        <v>NIL</v>
      </c>
      <c r="I31" s="141" t="str">
        <f>IF([1]Recovery!I29&gt;0,[1]Recovery!I29,"NIL")</f>
        <v>NIL</v>
      </c>
    </row>
    <row r="32" spans="1:10" ht="18" customHeight="1">
      <c r="A32" s="109"/>
      <c r="B32" s="324" t="s">
        <v>457</v>
      </c>
      <c r="C32" s="491"/>
      <c r="D32" s="71" t="s">
        <v>343</v>
      </c>
      <c r="E32" s="141" t="str">
        <f>IF([1]Recovery!E30&gt;0,[1]Recovery!E30,"NIL")</f>
        <v>NIL</v>
      </c>
      <c r="F32" s="141" t="str">
        <f>IF([1]Recovery!F30&gt;0,[1]Recovery!F30,"NIL")</f>
        <v>NIL</v>
      </c>
      <c r="G32" s="141" t="str">
        <f>IF([1]Recovery!G30&gt;0,[1]Recovery!G30,"NIL")</f>
        <v>NIL</v>
      </c>
      <c r="H32" s="141" t="str">
        <f>IF([1]Recovery!H30&gt;0,[1]Recovery!H30,"NIL")</f>
        <v>NIL</v>
      </c>
      <c r="I32" s="141" t="str">
        <f>IF([1]Recovery!I30&gt;0,[1]Recovery!I30,"NIL")</f>
        <v>NIL</v>
      </c>
    </row>
    <row r="33" spans="1:9">
      <c r="A33" s="109"/>
      <c r="B33" s="491"/>
      <c r="C33" s="491"/>
      <c r="D33" s="71" t="s">
        <v>455</v>
      </c>
      <c r="E33" s="141" t="str">
        <f>IF([1]Recovery!E31&gt;0,[1]Recovery!E31,"NIL")</f>
        <v>NIL</v>
      </c>
      <c r="F33" s="141" t="str">
        <f>IF([1]Recovery!F31&gt;0,[1]Recovery!F31,"NIL")</f>
        <v>NIL</v>
      </c>
      <c r="G33" s="141" t="str">
        <f>IF([1]Recovery!G31&gt;0,[1]Recovery!G31,"NIL")</f>
        <v>NIL</v>
      </c>
      <c r="H33" s="141" t="str">
        <f>IF([1]Recovery!H31&gt;0,[1]Recovery!H31,"NIL")</f>
        <v>NIL</v>
      </c>
      <c r="I33" s="141" t="str">
        <f>IF([1]Recovery!I31&gt;0,[1]Recovery!I31,"NIL")</f>
        <v>NIL</v>
      </c>
    </row>
    <row r="34" spans="1:9">
      <c r="A34" s="109"/>
      <c r="B34" s="491"/>
      <c r="C34" s="491"/>
      <c r="D34" s="71" t="s">
        <v>355</v>
      </c>
      <c r="E34" s="141" t="str">
        <f>IF([1]Recovery!E32&gt;0,[1]Recovery!E32,"NIL")</f>
        <v>NIL</v>
      </c>
      <c r="F34" s="141" t="str">
        <f>IF([1]Recovery!F32&gt;0,[1]Recovery!F32,"NIL")</f>
        <v>NIL</v>
      </c>
      <c r="G34" s="141" t="str">
        <f>IF([1]Recovery!G32&gt;0,[1]Recovery!G32,"NIL")</f>
        <v>NIL</v>
      </c>
      <c r="H34" s="141" t="str">
        <f>IF([1]Recovery!H32&gt;0,[1]Recovery!H32,"NIL")</f>
        <v>NIL</v>
      </c>
      <c r="I34" s="141" t="str">
        <f>IF([1]Recovery!I32&gt;0,[1]Recovery!I32,"NIL")</f>
        <v>NIL</v>
      </c>
    </row>
    <row r="35" spans="1:9">
      <c r="A35" s="109"/>
      <c r="B35" s="324" t="s">
        <v>354</v>
      </c>
      <c r="C35" s="324"/>
      <c r="D35" s="71" t="s">
        <v>343</v>
      </c>
      <c r="E35" s="141" t="str">
        <f>IF([1]Recovery!E33&gt;0,[1]Recovery!E33,"NIL")</f>
        <v>NIL</v>
      </c>
      <c r="F35" s="141" t="str">
        <f>IF([1]Recovery!F33&gt;0,[1]Recovery!F33,"NIL")</f>
        <v>NIL</v>
      </c>
      <c r="G35" s="141" t="str">
        <f>IF([1]Recovery!G33&gt;0,[1]Recovery!G33,"NIL")</f>
        <v>NIL</v>
      </c>
      <c r="H35" s="141" t="str">
        <f>IF([1]Recovery!H33&gt;0,[1]Recovery!H33,"NIL")</f>
        <v>NIL</v>
      </c>
      <c r="I35" s="141" t="str">
        <f>IF([1]Recovery!I33&gt;0,[1]Recovery!I33,"NIL")</f>
        <v>NIL</v>
      </c>
    </row>
    <row r="36" spans="1:9">
      <c r="A36" s="109"/>
      <c r="B36" s="491" t="s">
        <v>343</v>
      </c>
      <c r="C36" s="491"/>
      <c r="D36" s="71" t="s">
        <v>455</v>
      </c>
      <c r="E36" s="141" t="str">
        <f>IF([1]Recovery!E34&gt;0,[1]Recovery!E34,"NIL")</f>
        <v>NIL</v>
      </c>
      <c r="F36" s="141" t="str">
        <f>IF([1]Recovery!F34&gt;0,[1]Recovery!F34,"NIL")</f>
        <v>NIL</v>
      </c>
      <c r="G36" s="141" t="str">
        <f>IF([1]Recovery!G34&gt;0,[1]Recovery!G34,"NIL")</f>
        <v>NIL</v>
      </c>
      <c r="H36" s="141" t="str">
        <f>IF([1]Recovery!H34&gt;0,[1]Recovery!H34,"NIL")</f>
        <v>NIL</v>
      </c>
      <c r="I36" s="141" t="str">
        <f>IF([1]Recovery!I34&gt;0,[1]Recovery!I34,"NIL")</f>
        <v>NIL</v>
      </c>
    </row>
    <row r="37" spans="1:9">
      <c r="A37" s="109" t="s">
        <v>355</v>
      </c>
      <c r="B37" s="324" t="s">
        <v>458</v>
      </c>
      <c r="C37" s="491"/>
      <c r="D37" s="71" t="s">
        <v>198</v>
      </c>
      <c r="E37" s="141" t="str">
        <f>IF([1]Recovery!E35&gt;0,[1]Recovery!E35,"NIL")</f>
        <v>NIL</v>
      </c>
      <c r="F37" s="141" t="str">
        <f>IF([1]Recovery!F35&gt;0,[1]Recovery!F35,"NIL")</f>
        <v>NIL</v>
      </c>
      <c r="G37" s="141" t="str">
        <f>IF([1]Recovery!G35&gt;0,[1]Recovery!G35,"NIL")</f>
        <v>NIL</v>
      </c>
      <c r="H37" s="141" t="str">
        <f>IF([1]Recovery!H35&gt;0,[1]Recovery!H35,"NIL")</f>
        <v>NIL</v>
      </c>
      <c r="I37" s="141" t="str">
        <f>IF([1]Recovery!I35&gt;0,[1]Recovery!I35,"NIL")</f>
        <v>NIL</v>
      </c>
    </row>
    <row r="38" spans="1:9">
      <c r="A38" s="109"/>
      <c r="B38" s="491"/>
      <c r="C38" s="491"/>
      <c r="D38" s="71" t="s">
        <v>200</v>
      </c>
      <c r="E38" s="141" t="str">
        <f>IF([1]Recovery!E36&gt;0,[1]Recovery!E36,"NIL")</f>
        <v>NIL</v>
      </c>
      <c r="F38" s="141" t="str">
        <f>IF([1]Recovery!F36&gt;0,[1]Recovery!F36,"NIL")</f>
        <v>NIL</v>
      </c>
      <c r="G38" s="141" t="str">
        <f>IF([1]Recovery!G36&gt;0,[1]Recovery!G36,"NIL")</f>
        <v>NIL</v>
      </c>
      <c r="H38" s="141" t="str">
        <f>IF([1]Recovery!H36&gt;0,[1]Recovery!H36,"NIL")</f>
        <v>NIL</v>
      </c>
      <c r="I38" s="141" t="str">
        <f>IF([1]Recovery!I36&gt;0,[1]Recovery!I36,"NIL")</f>
        <v>NIL</v>
      </c>
    </row>
    <row r="39" spans="1:9">
      <c r="A39" s="109"/>
      <c r="B39" s="491"/>
      <c r="C39" s="491"/>
      <c r="D39" s="71" t="s">
        <v>299</v>
      </c>
      <c r="E39" s="141" t="str">
        <f>IF([1]Recovery!E37&gt;0,[1]Recovery!E37,"NIL")</f>
        <v>NIL</v>
      </c>
      <c r="F39" s="141" t="str">
        <f>IF([1]Recovery!F37&gt;0,[1]Recovery!F37,"NIL")</f>
        <v>NIL</v>
      </c>
      <c r="G39" s="141" t="str">
        <f>IF([1]Recovery!G37&gt;0,[1]Recovery!G37,"NIL")</f>
        <v>NIL</v>
      </c>
      <c r="H39" s="141" t="str">
        <f>IF([1]Recovery!H37&gt;0,[1]Recovery!H37,"NIL")</f>
        <v>NIL</v>
      </c>
      <c r="I39" s="141" t="str">
        <f>IF([1]Recovery!I37&gt;0,[1]Recovery!I37,"NIL")</f>
        <v>NIL</v>
      </c>
    </row>
    <row r="40" spans="1:9">
      <c r="A40" s="109" t="s">
        <v>459</v>
      </c>
      <c r="B40" s="324" t="s">
        <v>358</v>
      </c>
      <c r="C40" s="491"/>
      <c r="D40" s="71" t="s">
        <v>198</v>
      </c>
      <c r="E40" s="141" t="str">
        <f>IF([1]Recovery!E38&gt;0,[1]Recovery!E38,"NIL")</f>
        <v>NIL</v>
      </c>
      <c r="F40" s="141" t="str">
        <f>IF([1]Recovery!F38&gt;0,[1]Recovery!F38,"NIL")</f>
        <v>NIL</v>
      </c>
      <c r="G40" s="141" t="str">
        <f>IF([1]Recovery!G38&gt;0,[1]Recovery!G38,"NIL")</f>
        <v>NIL</v>
      </c>
      <c r="H40" s="141" t="str">
        <f>IF([1]Recovery!H38&gt;0,[1]Recovery!H38,"NIL")</f>
        <v>NIL</v>
      </c>
      <c r="I40" s="141" t="str">
        <f>IF([1]Recovery!I38&gt;0,[1]Recovery!I38,"NIL")</f>
        <v>NIL</v>
      </c>
    </row>
    <row r="41" spans="1:9">
      <c r="A41" s="109"/>
      <c r="B41" s="491"/>
      <c r="C41" s="491"/>
      <c r="D41" s="71" t="s">
        <v>200</v>
      </c>
      <c r="E41" s="141" t="str">
        <f>IF([1]Recovery!E39&gt;0,[1]Recovery!E39,"NIL")</f>
        <v>NIL</v>
      </c>
      <c r="F41" s="141" t="str">
        <f>IF([1]Recovery!F39&gt;0,[1]Recovery!F39,"NIL")</f>
        <v>NIL</v>
      </c>
      <c r="G41" s="141" t="str">
        <f>IF([1]Recovery!G39&gt;0,[1]Recovery!G39,"NIL")</f>
        <v>NIL</v>
      </c>
      <c r="H41" s="141" t="str">
        <f>IF([1]Recovery!H39&gt;0,[1]Recovery!H39,"NIL")</f>
        <v>NIL</v>
      </c>
      <c r="I41" s="141" t="str">
        <f>IF([1]Recovery!I39&gt;0,[1]Recovery!I39,"NIL")</f>
        <v>NIL</v>
      </c>
    </row>
    <row r="42" spans="1:9">
      <c r="A42" s="109"/>
      <c r="B42" s="491"/>
      <c r="C42" s="491"/>
      <c r="D42" s="71" t="s">
        <v>299</v>
      </c>
      <c r="E42" s="94" t="str">
        <f>IF([1]Recovery!E40&gt;0,[1]Recovery!E40,"NIL")</f>
        <v>NIL</v>
      </c>
      <c r="F42" s="94" t="str">
        <f>IF([1]Recovery!F40&gt;0,[1]Recovery!F40,"NIL")</f>
        <v>NIL</v>
      </c>
      <c r="G42" s="94" t="str">
        <f>IF([1]Recovery!G40&gt;0,[1]Recovery!G40,"NIL")</f>
        <v>NIL</v>
      </c>
      <c r="H42" s="94" t="str">
        <f>IF([1]Recovery!H40&gt;0,[1]Recovery!H40,"NIL")</f>
        <v>NIL</v>
      </c>
      <c r="I42" s="94" t="str">
        <f>IF([1]Recovery!I40&gt;0,[1]Recovery!I40,"NIL")</f>
        <v>NIL</v>
      </c>
    </row>
    <row r="43" spans="1:9">
      <c r="A43" s="109"/>
      <c r="B43" s="55"/>
      <c r="C43" s="55"/>
      <c r="D43" s="55"/>
      <c r="E43" s="55"/>
      <c r="F43" s="55"/>
      <c r="G43" s="55"/>
      <c r="H43" s="55"/>
      <c r="I43" s="55"/>
    </row>
    <row r="44" spans="1:9">
      <c r="A44" s="109"/>
      <c r="B44" s="55"/>
      <c r="C44" s="55"/>
      <c r="D44" s="55"/>
      <c r="E44" s="272" t="s">
        <v>460</v>
      </c>
      <c r="F44" s="272"/>
      <c r="G44" s="272"/>
      <c r="H44" s="272"/>
      <c r="I44" s="272"/>
    </row>
    <row r="45" spans="1:9">
      <c r="A45" s="109"/>
      <c r="B45" s="55"/>
      <c r="C45" s="55"/>
      <c r="D45" s="55"/>
      <c r="E45" s="272" t="s">
        <v>461</v>
      </c>
      <c r="F45" s="272"/>
      <c r="G45" s="272"/>
      <c r="H45" s="272"/>
      <c r="I45" s="272"/>
    </row>
  </sheetData>
  <mergeCells count="57">
    <mergeCell ref="A6:B6"/>
    <mergeCell ref="C6:I6"/>
    <mergeCell ref="A2:I2"/>
    <mergeCell ref="B3:G3"/>
    <mergeCell ref="H3:I5"/>
    <mergeCell ref="B4:G4"/>
    <mergeCell ref="B5:G5"/>
    <mergeCell ref="A7:B7"/>
    <mergeCell ref="C7:I7"/>
    <mergeCell ref="B8:E8"/>
    <mergeCell ref="F8:I8"/>
    <mergeCell ref="B9:F9"/>
    <mergeCell ref="G9:I9"/>
    <mergeCell ref="B10:C10"/>
    <mergeCell ref="D10:E10"/>
    <mergeCell ref="G10:I10"/>
    <mergeCell ref="B11:D11"/>
    <mergeCell ref="E11:F11"/>
    <mergeCell ref="G11:I11"/>
    <mergeCell ref="B12:E12"/>
    <mergeCell ref="G12:I12"/>
    <mergeCell ref="B13:E13"/>
    <mergeCell ref="G13:I13"/>
    <mergeCell ref="B14:E14"/>
    <mergeCell ref="G14:I14"/>
    <mergeCell ref="B15:E15"/>
    <mergeCell ref="G15:I15"/>
    <mergeCell ref="B16:E16"/>
    <mergeCell ref="G16:I16"/>
    <mergeCell ref="B17:E17"/>
    <mergeCell ref="G17:I17"/>
    <mergeCell ref="B18:E18"/>
    <mergeCell ref="G18:I18"/>
    <mergeCell ref="B19:E19"/>
    <mergeCell ref="G19:I19"/>
    <mergeCell ref="B20:E20"/>
    <mergeCell ref="G20:I20"/>
    <mergeCell ref="B21:F21"/>
    <mergeCell ref="G21:I21"/>
    <mergeCell ref="B22:C22"/>
    <mergeCell ref="D22:E22"/>
    <mergeCell ref="B23:I23"/>
    <mergeCell ref="B37:C39"/>
    <mergeCell ref="B40:C42"/>
    <mergeCell ref="E44:I44"/>
    <mergeCell ref="E45:I45"/>
    <mergeCell ref="I24:I26"/>
    <mergeCell ref="B27:D28"/>
    <mergeCell ref="B29:D29"/>
    <mergeCell ref="B30:C31"/>
    <mergeCell ref="B32:C34"/>
    <mergeCell ref="B35:C36"/>
    <mergeCell ref="B24:D26"/>
    <mergeCell ref="E24:E26"/>
    <mergeCell ref="F24:F26"/>
    <mergeCell ref="G24:G26"/>
    <mergeCell ref="H24:H26"/>
  </mergeCells>
  <pageMargins left="0.55118110236220474" right="0.35433070866141736" top="0.44" bottom="0.3" header="0.36" footer="0.26"/>
  <pageSetup paperSize="9" orientation="portrait" r:id="rId1"/>
  <headerFooter alignWithMargins="0">
    <oddFooter>&amp;L16.18.1.22.5.19.8√97263.0458756048</oddFooter>
  </headerFooter>
</worksheet>
</file>

<file path=xl/worksheets/sheet10.xml><?xml version="1.0" encoding="utf-8"?>
<worksheet xmlns="http://schemas.openxmlformats.org/spreadsheetml/2006/main" xmlns:r="http://schemas.openxmlformats.org/officeDocument/2006/relationships">
  <sheetPr codeName="Sheet26"/>
  <dimension ref="A1:R35"/>
  <sheetViews>
    <sheetView showWhiteSpace="0" view="pageBreakPreview" topLeftCell="A19" zoomScaleSheetLayoutView="100" workbookViewId="0">
      <selection activeCell="N18" sqref="N18"/>
    </sheetView>
  </sheetViews>
  <sheetFormatPr defaultColWidth="9.140625" defaultRowHeight="18"/>
  <cols>
    <col min="1" max="2" width="9.140625" style="59"/>
    <col min="3" max="3" width="6.85546875" style="59" customWidth="1"/>
    <col min="4" max="4" width="4" style="59" customWidth="1"/>
    <col min="5" max="5" width="13.7109375" style="59" customWidth="1"/>
    <col min="6" max="6" width="8.140625" style="59" customWidth="1"/>
    <col min="7" max="7" width="7.85546875" style="59" customWidth="1"/>
    <col min="8" max="8" width="12.7109375" style="59" customWidth="1"/>
    <col min="9" max="9" width="11.7109375" style="59" customWidth="1"/>
    <col min="10" max="10" width="11" style="59" customWidth="1"/>
    <col min="11" max="11" width="9.5703125" style="59" customWidth="1"/>
    <col min="12" max="12" width="9.140625" style="59"/>
    <col min="13" max="13" width="8" style="59" bestFit="1" customWidth="1"/>
    <col min="14" max="14" width="9.5703125" style="59" customWidth="1"/>
    <col min="15" max="15" width="13.7109375" style="59" customWidth="1"/>
    <col min="16" max="17" width="9.140625" style="59"/>
    <col min="18" max="18" width="0" style="59" hidden="1" customWidth="1"/>
    <col min="19" max="16384" width="9.140625" style="59"/>
  </cols>
  <sheetData>
    <row r="1" spans="1:18">
      <c r="A1" s="327" t="s">
        <v>462</v>
      </c>
      <c r="B1" s="327"/>
      <c r="C1" s="327"/>
      <c r="D1" s="327"/>
      <c r="E1" s="327"/>
      <c r="F1" s="327"/>
      <c r="G1" s="327"/>
      <c r="H1" s="327"/>
      <c r="I1" s="327"/>
      <c r="J1" s="327"/>
      <c r="K1" s="327"/>
      <c r="L1" s="327"/>
      <c r="M1" s="327"/>
      <c r="N1" s="327"/>
      <c r="O1" s="120">
        <v>18</v>
      </c>
      <c r="R1" s="59" t="str">
        <f>[1]LTA!$E$32</f>
        <v>NO</v>
      </c>
    </row>
    <row r="2" spans="1:18">
      <c r="A2" s="272" t="s">
        <v>463</v>
      </c>
      <c r="B2" s="272"/>
      <c r="C2" s="272"/>
      <c r="D2" s="272"/>
      <c r="E2" s="272"/>
      <c r="F2" s="272"/>
      <c r="G2" s="272"/>
      <c r="H2" s="272"/>
      <c r="I2" s="272"/>
      <c r="J2" s="272"/>
      <c r="K2" s="272"/>
      <c r="L2" s="272"/>
      <c r="M2" s="272"/>
      <c r="N2" s="272"/>
      <c r="O2" s="272"/>
    </row>
    <row r="3" spans="1:18" ht="17.25" customHeight="1">
      <c r="A3" s="328" t="s">
        <v>464</v>
      </c>
      <c r="B3" s="328"/>
      <c r="C3" s="328"/>
      <c r="D3" s="328"/>
      <c r="E3" s="328"/>
      <c r="F3" s="328"/>
      <c r="G3" s="328"/>
      <c r="H3" s="328"/>
      <c r="I3" s="328"/>
      <c r="J3" s="328"/>
      <c r="K3" s="328"/>
      <c r="L3" s="328"/>
      <c r="M3" s="328"/>
      <c r="N3" s="328"/>
      <c r="O3" s="517"/>
    </row>
    <row r="4" spans="1:18">
      <c r="A4" s="55" t="s">
        <v>230</v>
      </c>
      <c r="B4" s="55"/>
      <c r="C4" s="55"/>
      <c r="D4" s="55"/>
      <c r="E4" s="55"/>
      <c r="F4" s="55"/>
      <c r="G4" s="55"/>
      <c r="H4" s="55"/>
      <c r="I4" s="55"/>
      <c r="J4" s="55"/>
      <c r="K4" s="55"/>
      <c r="L4" s="55"/>
      <c r="M4" s="55"/>
      <c r="N4" s="55"/>
      <c r="O4" s="55"/>
    </row>
    <row r="5" spans="1:18">
      <c r="A5" s="271" t="s">
        <v>465</v>
      </c>
      <c r="B5" s="271"/>
      <c r="C5" s="271"/>
      <c r="D5" s="55"/>
      <c r="E5" s="55"/>
      <c r="F5" s="55"/>
      <c r="G5" s="55"/>
      <c r="H5" s="55"/>
      <c r="I5" s="55"/>
      <c r="J5" s="55"/>
      <c r="K5" s="518" t="str">
        <f>IF($R$1="NO","THE FORM  28 IS NOT APPLICABLE DUE TO PENSIONER NOT TAKEN ANY KIND OF LONG TERM ADVANCE","")</f>
        <v>THE FORM  28 IS NOT APPLICABLE DUE TO PENSIONER NOT TAKEN ANY KIND OF LONG TERM ADVANCE</v>
      </c>
      <c r="L5" s="518"/>
      <c r="M5" s="518"/>
      <c r="N5" s="518"/>
      <c r="O5" s="55"/>
    </row>
    <row r="6" spans="1:18">
      <c r="A6" s="271" t="str">
        <f>IF($R$1="NO","--N.A.--",[1]Pravesh!H332)</f>
        <v>--N.A.--</v>
      </c>
      <c r="B6" s="271"/>
      <c r="C6" s="271"/>
      <c r="D6" s="128" t="s">
        <v>466</v>
      </c>
      <c r="E6" s="55"/>
      <c r="F6" s="55"/>
      <c r="G6" s="55"/>
      <c r="H6" s="55"/>
      <c r="I6" s="55"/>
      <c r="J6" s="55"/>
      <c r="K6" s="518"/>
      <c r="L6" s="518"/>
      <c r="M6" s="518"/>
      <c r="N6" s="518"/>
      <c r="O6" s="55"/>
    </row>
    <row r="7" spans="1:18">
      <c r="A7" s="55"/>
      <c r="B7" s="271" t="s">
        <v>467</v>
      </c>
      <c r="C7" s="271"/>
      <c r="D7" s="271"/>
      <c r="E7" s="271"/>
      <c r="F7" s="271"/>
      <c r="G7" s="271"/>
      <c r="H7" s="271"/>
      <c r="I7" s="271"/>
      <c r="J7" s="55"/>
      <c r="K7" s="518"/>
      <c r="L7" s="518"/>
      <c r="M7" s="518"/>
      <c r="N7" s="518"/>
      <c r="O7" s="55"/>
    </row>
    <row r="8" spans="1:18">
      <c r="A8" s="55" t="s">
        <v>125</v>
      </c>
      <c r="B8" s="55"/>
      <c r="C8" s="55"/>
      <c r="D8" s="55"/>
      <c r="E8" s="55"/>
      <c r="F8" s="55"/>
      <c r="G8" s="55"/>
      <c r="H8" s="55"/>
      <c r="I8" s="55"/>
      <c r="J8" s="455" t="str">
        <f>IF($R$1="NO","--N.A.--",[1]Mastersheet!B4)</f>
        <v>--N.A.--</v>
      </c>
      <c r="K8" s="455"/>
      <c r="L8" s="455"/>
      <c r="M8" s="55"/>
      <c r="N8" s="55"/>
      <c r="O8" s="55"/>
    </row>
    <row r="9" spans="1:18">
      <c r="A9" s="55"/>
      <c r="B9" s="272" t="str">
        <f>[1]Pravesh!D228</f>
        <v>Shri</v>
      </c>
      <c r="C9" s="272"/>
      <c r="D9" s="55"/>
      <c r="E9" s="272" t="str">
        <f>IF($R$1="NO","--N.A.--",[1]Mastersheet!B3)</f>
        <v>--N.A.--</v>
      </c>
      <c r="F9" s="272"/>
      <c r="G9" s="272"/>
      <c r="H9" s="272" t="s">
        <v>468</v>
      </c>
      <c r="I9" s="272"/>
      <c r="J9" s="455"/>
      <c r="K9" s="455"/>
      <c r="L9" s="455"/>
      <c r="M9" s="272" t="s">
        <v>469</v>
      </c>
      <c r="N9" s="272"/>
      <c r="O9" s="272"/>
    </row>
    <row r="10" spans="1:18">
      <c r="A10" s="516" t="str">
        <f>[1]Mastersheet!B5</f>
        <v>DIRECTOR SECONDARY EDUCATION, RAJASTHAN, BIKANER</v>
      </c>
      <c r="B10" s="516"/>
      <c r="C10" s="516"/>
      <c r="D10" s="516"/>
      <c r="E10" s="516"/>
      <c r="F10" s="516"/>
      <c r="G10" s="128" t="s">
        <v>470</v>
      </c>
      <c r="H10" s="55"/>
      <c r="I10" s="128"/>
      <c r="J10" s="128"/>
      <c r="K10" s="55"/>
      <c r="L10" s="55"/>
      <c r="M10" s="55"/>
      <c r="N10" s="55"/>
      <c r="O10" s="55"/>
    </row>
    <row r="11" spans="1:18">
      <c r="A11" s="264" t="s">
        <v>471</v>
      </c>
      <c r="B11" s="264"/>
      <c r="C11" s="264"/>
      <c r="D11" s="264"/>
      <c r="E11" s="264"/>
      <c r="F11" s="264"/>
      <c r="G11" s="264"/>
      <c r="H11" s="264"/>
      <c r="I11" s="264"/>
      <c r="J11" s="264"/>
      <c r="K11" s="264"/>
      <c r="L11" s="264"/>
      <c r="M11" s="264"/>
      <c r="N11" s="264"/>
      <c r="O11" s="264"/>
    </row>
    <row r="12" spans="1:18">
      <c r="A12" s="513" t="s">
        <v>472</v>
      </c>
      <c r="B12" s="513"/>
      <c r="C12" s="513"/>
      <c r="D12" s="513"/>
      <c r="E12" s="514" t="s">
        <v>473</v>
      </c>
      <c r="F12" s="513" t="s">
        <v>474</v>
      </c>
      <c r="G12" s="513"/>
      <c r="H12" s="513" t="s">
        <v>475</v>
      </c>
      <c r="I12" s="513" t="s">
        <v>476</v>
      </c>
      <c r="J12" s="513" t="s">
        <v>477</v>
      </c>
      <c r="K12" s="513" t="s">
        <v>478</v>
      </c>
      <c r="L12" s="513" t="s">
        <v>479</v>
      </c>
      <c r="M12" s="513"/>
      <c r="N12" s="513"/>
      <c r="O12" s="513" t="s">
        <v>480</v>
      </c>
    </row>
    <row r="13" spans="1:18" ht="26.25" customHeight="1">
      <c r="A13" s="513"/>
      <c r="B13" s="513"/>
      <c r="C13" s="513"/>
      <c r="D13" s="513"/>
      <c r="E13" s="514"/>
      <c r="F13" s="513"/>
      <c r="G13" s="513"/>
      <c r="H13" s="513"/>
      <c r="I13" s="513"/>
      <c r="J13" s="513"/>
      <c r="K13" s="513"/>
      <c r="L13" s="142" t="s">
        <v>481</v>
      </c>
      <c r="M13" s="142" t="s">
        <v>342</v>
      </c>
      <c r="N13" s="142" t="s">
        <v>140</v>
      </c>
      <c r="O13" s="513"/>
    </row>
    <row r="14" spans="1:18" s="145" customFormat="1" ht="15">
      <c r="A14" s="515">
        <v>1</v>
      </c>
      <c r="B14" s="515"/>
      <c r="C14" s="515"/>
      <c r="D14" s="515"/>
      <c r="E14" s="143">
        <v>2</v>
      </c>
      <c r="F14" s="515">
        <v>3</v>
      </c>
      <c r="G14" s="515"/>
      <c r="H14" s="515"/>
      <c r="I14" s="143">
        <v>4</v>
      </c>
      <c r="J14" s="143">
        <v>5</v>
      </c>
      <c r="K14" s="143">
        <v>6</v>
      </c>
      <c r="L14" s="144">
        <v>7</v>
      </c>
      <c r="M14" s="144">
        <v>8</v>
      </c>
      <c r="N14" s="144">
        <v>9</v>
      </c>
      <c r="O14" s="143">
        <v>10</v>
      </c>
    </row>
    <row r="15" spans="1:18">
      <c r="A15" s="325" t="s">
        <v>482</v>
      </c>
      <c r="B15" s="325"/>
      <c r="C15" s="325"/>
      <c r="D15" s="325"/>
      <c r="E15" s="325"/>
      <c r="F15" s="325"/>
      <c r="G15" s="325"/>
      <c r="H15" s="325"/>
      <c r="I15" s="325"/>
      <c r="J15" s="325"/>
      <c r="K15" s="325"/>
      <c r="L15" s="325"/>
      <c r="M15" s="325"/>
      <c r="N15" s="325"/>
      <c r="O15" s="325"/>
    </row>
    <row r="16" spans="1:18">
      <c r="A16" s="63"/>
      <c r="B16" s="325" t="s">
        <v>483</v>
      </c>
      <c r="C16" s="325"/>
      <c r="D16" s="325"/>
      <c r="E16" s="81" t="str">
        <f>IF([1]LTA!B9&gt;0,[1]LTA!B9,"NIL")</f>
        <v>NIL</v>
      </c>
      <c r="F16" s="353" t="str">
        <f>IF([1]LTA!C9&gt;0,[1]LTA!C9,"NIL")</f>
        <v>NIL</v>
      </c>
      <c r="G16" s="353"/>
      <c r="H16" s="146" t="str">
        <f>IF([1]LTA!D9&gt;0,[1]LTA!D9,"NIL")</f>
        <v>NIL</v>
      </c>
      <c r="I16" s="63" t="str">
        <f>IF([1]LTA!E9&gt;0,[1]LTA!E9,"NIL")</f>
        <v>NIL</v>
      </c>
      <c r="J16" s="63" t="str">
        <f>IF([1]LTA!F9&gt;0,[1]LTA!F9,"NIL")</f>
        <v>NIL</v>
      </c>
      <c r="K16" s="63" t="str">
        <f>IF([1]LTA!I9&gt;0,[1]LTA!I9,"NIL")</f>
        <v>NIL</v>
      </c>
      <c r="L16" s="63" t="str">
        <f>IF([1]LTA!J9&gt;0,[1]LTA!J9,"NIL")</f>
        <v>NIL</v>
      </c>
      <c r="M16" s="63" t="str">
        <f>IF([1]LTA!K9&gt;0,[1]LTA!K9,"NIL")</f>
        <v>NIL</v>
      </c>
      <c r="N16" s="63">
        <f>[1]LTA!J9+[1]LTA!K9</f>
        <v>0</v>
      </c>
      <c r="O16" s="63" t="str">
        <f>IF([1]LTA!L9&gt;0,[1]LTA!L9,"NIL")</f>
        <v>NIL</v>
      </c>
    </row>
    <row r="17" spans="1:15">
      <c r="A17" s="63"/>
      <c r="B17" s="325" t="s">
        <v>484</v>
      </c>
      <c r="C17" s="325"/>
      <c r="D17" s="325"/>
      <c r="E17" s="63" t="str">
        <f>IF([1]LTA!B10&gt;0,[1]LTA!B10,"NIL")</f>
        <v>NIL</v>
      </c>
      <c r="F17" s="353" t="str">
        <f>IF([1]LTA!C10&gt;0,[1]LTA!C10,"NIL")</f>
        <v>NIL</v>
      </c>
      <c r="G17" s="353"/>
      <c r="H17" s="146" t="str">
        <f>IF([1]LTA!D10&gt;0,[1]LTA!D10,"NIL")</f>
        <v>NIL</v>
      </c>
      <c r="I17" s="63" t="str">
        <f>IF([1]LTA!E10&gt;0,[1]LTA!E10,"NIL")</f>
        <v>NIL</v>
      </c>
      <c r="J17" s="63" t="str">
        <f>IF([1]LTA!F10&gt;0,[1]LTA!F10,"NIL")</f>
        <v>NIL</v>
      </c>
      <c r="K17" s="63" t="str">
        <f>IF([1]LTA!I10&gt;0,[1]LTA!I10,"NIL")</f>
        <v>NIL</v>
      </c>
      <c r="L17" s="63" t="str">
        <f>IF([1]LTA!J10&gt;0,[1]LTA!J10,"NIL")</f>
        <v>NIL</v>
      </c>
      <c r="M17" s="63" t="str">
        <f>IF([1]LTA!K10&gt;0,[1]LTA!K10,"NIL")</f>
        <v>NIL</v>
      </c>
      <c r="N17" s="63">
        <f>[1]LTA!J10+[1]LTA!K10</f>
        <v>0</v>
      </c>
      <c r="O17" s="63" t="str">
        <f>IF([1]LTA!L10&gt;0,[1]LTA!L10,"NIL")</f>
        <v>NIL</v>
      </c>
    </row>
    <row r="18" spans="1:15">
      <c r="A18" s="325" t="s">
        <v>485</v>
      </c>
      <c r="B18" s="325"/>
      <c r="C18" s="325"/>
      <c r="D18" s="325"/>
      <c r="E18" s="325"/>
      <c r="F18" s="325"/>
      <c r="G18" s="325"/>
      <c r="H18" s="325"/>
      <c r="I18" s="325"/>
      <c r="J18" s="325"/>
      <c r="K18" s="325"/>
      <c r="L18" s="325"/>
      <c r="M18" s="325"/>
      <c r="N18" s="325"/>
      <c r="O18" s="325"/>
    </row>
    <row r="19" spans="1:15">
      <c r="A19" s="63"/>
      <c r="B19" s="325" t="s">
        <v>483</v>
      </c>
      <c r="C19" s="325"/>
      <c r="D19" s="325"/>
      <c r="E19" s="63" t="str">
        <f>IF([1]LTA!B12&gt;0,[1]LTA!B12,"NIL")</f>
        <v>NIL</v>
      </c>
      <c r="F19" s="347" t="str">
        <f>IF([1]LTA!C12&gt;0,[1]LTA!C12,"NIL")</f>
        <v>NIL</v>
      </c>
      <c r="G19" s="347"/>
      <c r="H19" s="146" t="str">
        <f>IF([1]LTA!D12&gt;0,[1]LTA!D12,"NIL")</f>
        <v>NIL</v>
      </c>
      <c r="I19" s="63" t="str">
        <f>IF([1]LTA!E12&gt;0,[1]LTA!E12,"NIL")</f>
        <v>NIL</v>
      </c>
      <c r="J19" s="63" t="str">
        <f>IF([1]LTA!F12&gt;0,[1]LTA!F12,"NIL")</f>
        <v>NIL</v>
      </c>
      <c r="K19" s="63" t="str">
        <f>IF([1]LTA!I12&gt;0,[1]LTA!I12,"NIL")</f>
        <v>NIL</v>
      </c>
      <c r="L19" s="63" t="str">
        <f>IF([1]LTA!J12&gt;0,[1]LTA!J12,"NIL")</f>
        <v>NIL</v>
      </c>
      <c r="M19" s="63" t="str">
        <f>IF([1]LTA!K12&gt;0,[1]LTA!K12,"NIL")</f>
        <v>NIL</v>
      </c>
      <c r="N19" s="63">
        <f>[1]LTA!J12+[1]LTA!K12</f>
        <v>0</v>
      </c>
      <c r="O19" s="63" t="str">
        <f>IF([1]LTA!L12&gt;0,[1]LTA!L12,"NIL")</f>
        <v>NIL</v>
      </c>
    </row>
    <row r="20" spans="1:15" ht="18" customHeight="1">
      <c r="A20" s="63"/>
      <c r="B20" s="325" t="s">
        <v>484</v>
      </c>
      <c r="C20" s="325"/>
      <c r="D20" s="325"/>
      <c r="E20" s="63" t="str">
        <f>IF([1]LTA!B13&gt;0,[1]LTA!B13,"NIL")</f>
        <v>NIL</v>
      </c>
      <c r="F20" s="347" t="str">
        <f>IF([1]LTA!C13&gt;0,[1]LTA!C13,"NIL")</f>
        <v>NIL</v>
      </c>
      <c r="G20" s="347"/>
      <c r="H20" s="63" t="str">
        <f>IF([1]LTA!D13&gt;0,[1]LTA!D13,"NIL")</f>
        <v>NIL</v>
      </c>
      <c r="I20" s="63" t="str">
        <f>IF([1]LTA!E13&gt;0,[1]LTA!E13,"NIL")</f>
        <v>NIL</v>
      </c>
      <c r="J20" s="63" t="str">
        <f>IF([1]LTA!F13&gt;0,[1]LTA!F13,"NIL")</f>
        <v>NIL</v>
      </c>
      <c r="K20" s="63" t="str">
        <f>IF([1]LTA!I13&gt;0,[1]LTA!I13,"NIL")</f>
        <v>NIL</v>
      </c>
      <c r="L20" s="63" t="str">
        <f>IF([1]LTA!J13&gt;0,[1]LTA!J13,"NIL")</f>
        <v>NIL</v>
      </c>
      <c r="M20" s="63" t="str">
        <f>IF([1]LTA!K13&gt;0,[1]LTA!K13,"NIL")</f>
        <v>NIL</v>
      </c>
      <c r="N20" s="63">
        <f>[1]LTA!J13+[1]LTA!K13</f>
        <v>0</v>
      </c>
      <c r="O20" s="63" t="str">
        <f>IF([1]LTA!L13&gt;0,[1]LTA!L13,"NIL")</f>
        <v>NIL</v>
      </c>
    </row>
    <row r="21" spans="1:15">
      <c r="A21" s="63"/>
      <c r="B21" s="325" t="s">
        <v>486</v>
      </c>
      <c r="C21" s="325"/>
      <c r="D21" s="325"/>
      <c r="E21" s="63" t="str">
        <f>IF([1]LTA!B14&gt;0,[1]LTA!B14,"NIL")</f>
        <v>NIL</v>
      </c>
      <c r="F21" s="347" t="str">
        <f>IF([1]LTA!C14&gt;0,[1]LTA!C14,"NIL")</f>
        <v>NIL</v>
      </c>
      <c r="G21" s="347"/>
      <c r="H21" s="63" t="str">
        <f>IF([1]LTA!D14&gt;0,[1]LTA!D14,"NIL")</f>
        <v>NIL</v>
      </c>
      <c r="I21" s="63" t="str">
        <f>IF([1]LTA!E14&gt;0,[1]LTA!E14,"NIL")</f>
        <v>NIL</v>
      </c>
      <c r="J21" s="63" t="str">
        <f>IF([1]LTA!F14&gt;0,[1]LTA!F14,"NIL")</f>
        <v>NIL</v>
      </c>
      <c r="K21" s="63" t="str">
        <f>IF([1]LTA!I14&gt;0,[1]LTA!I14,"NIL")</f>
        <v>NIL</v>
      </c>
      <c r="L21" s="63" t="str">
        <f>IF([1]LTA!J14&gt;0,[1]LTA!J14,"NIL")</f>
        <v>NIL</v>
      </c>
      <c r="M21" s="63" t="str">
        <f>IF([1]LTA!K14&gt;0,[1]LTA!K14,"NIL")</f>
        <v>NIL</v>
      </c>
      <c r="N21" s="63">
        <f>[1]LTA!J14+[1]LTA!K14</f>
        <v>0</v>
      </c>
      <c r="O21" s="63" t="str">
        <f>IF([1]LTA!L14&gt;0,[1]LTA!L14,"NIL")</f>
        <v>NIL</v>
      </c>
    </row>
    <row r="22" spans="1:15">
      <c r="A22" s="325" t="s">
        <v>487</v>
      </c>
      <c r="B22" s="325"/>
      <c r="C22" s="325"/>
      <c r="D22" s="325"/>
      <c r="E22" s="325"/>
      <c r="F22" s="325"/>
      <c r="G22" s="325"/>
      <c r="H22" s="325"/>
      <c r="I22" s="325"/>
      <c r="J22" s="325"/>
      <c r="K22" s="325"/>
      <c r="L22" s="325"/>
      <c r="M22" s="325"/>
      <c r="N22" s="325"/>
      <c r="O22" s="325"/>
    </row>
    <row r="23" spans="1:15">
      <c r="A23" s="63"/>
      <c r="B23" s="325" t="s">
        <v>483</v>
      </c>
      <c r="C23" s="325"/>
      <c r="D23" s="325"/>
      <c r="E23" s="63" t="str">
        <f>IF([1]LTA!B16&gt;0,[1]LTA!B16,"NIL")</f>
        <v>NIL</v>
      </c>
      <c r="F23" s="353" t="str">
        <f>IF([1]LTA!C16&gt;0,[1]LTA!C16,"NIL")</f>
        <v>NIL</v>
      </c>
      <c r="G23" s="353"/>
      <c r="H23" s="146" t="str">
        <f>IF([1]LTA!D16&gt;0,[1]LTA!D16,"NIL")</f>
        <v>NIL</v>
      </c>
      <c r="I23" s="63" t="str">
        <f>IF([1]LTA!E16&gt;0,[1]LTA!E16,"NIL")</f>
        <v>NIL</v>
      </c>
      <c r="J23" s="63" t="str">
        <f>IF([1]LTA!F16&gt;0,[1]LTA!F16,"NIL")</f>
        <v>NIL</v>
      </c>
      <c r="K23" s="63" t="str">
        <f>IF([1]LTA!I16&gt;0,[1]LTA!I16,"NIL")</f>
        <v>NIL</v>
      </c>
      <c r="L23" s="63" t="str">
        <f>IF([1]LTA!J16&gt;0,[1]LTA!J16,"NIL")</f>
        <v>NIL</v>
      </c>
      <c r="M23" s="63" t="str">
        <f>IF([1]LTA!K16&gt;0,[1]LTA!K16,"NIL")</f>
        <v>NIL</v>
      </c>
      <c r="N23" s="63">
        <f>[1]LTA!J16+[1]LTA!K16</f>
        <v>0</v>
      </c>
      <c r="O23" s="63" t="str">
        <f>IF([1]LTA!L16&gt;0,[1]LTA!L16,"NIL")</f>
        <v>NIL</v>
      </c>
    </row>
    <row r="24" spans="1:15">
      <c r="A24" s="63"/>
      <c r="B24" s="325" t="s">
        <v>484</v>
      </c>
      <c r="C24" s="325"/>
      <c r="D24" s="325"/>
      <c r="E24" s="63" t="str">
        <f>IF([1]LTA!B17&gt;0,[1]LTA!B17,"NIL")</f>
        <v>NIL</v>
      </c>
      <c r="F24" s="353" t="str">
        <f>IF([1]LTA!C17&gt;0,[1]LTA!C17,"NIL")</f>
        <v>NIL</v>
      </c>
      <c r="G24" s="353"/>
      <c r="H24" s="146" t="str">
        <f>IF([1]LTA!D17&gt;0,[1]LTA!D17,"NIL")</f>
        <v>NIL</v>
      </c>
      <c r="I24" s="63" t="str">
        <f>IF([1]LTA!E17&gt;0,[1]LTA!E17,"NIL")</f>
        <v>NIL</v>
      </c>
      <c r="J24" s="63" t="str">
        <f>IF([1]LTA!F17&gt;0,[1]LTA!F17,"NIL")</f>
        <v>NIL</v>
      </c>
      <c r="K24" s="63" t="str">
        <f>IF([1]LTA!I17&gt;0,[1]LTA!I17,"NIL")</f>
        <v>NIL</v>
      </c>
      <c r="L24" s="63" t="str">
        <f>IF([1]LTA!J17&gt;0,[1]LTA!J17,"NIL")</f>
        <v>NIL</v>
      </c>
      <c r="M24" s="63" t="str">
        <f>IF([1]LTA!K17&gt;0,[1]LTA!K17,"NIL")</f>
        <v>NIL</v>
      </c>
      <c r="N24" s="63">
        <f>[1]LTA!J17+[1]LTA!K17</f>
        <v>0</v>
      </c>
      <c r="O24" s="63" t="str">
        <f>IF([1]LTA!L17&gt;0,[1]LTA!L17,"NIL")</f>
        <v>NIL</v>
      </c>
    </row>
    <row r="25" spans="1:15">
      <c r="A25" s="63"/>
      <c r="B25" s="325" t="s">
        <v>486</v>
      </c>
      <c r="C25" s="325"/>
      <c r="D25" s="325"/>
      <c r="E25" s="63" t="str">
        <f>IF([1]LTA!B18&gt;0,[1]LTA!B18,"NIL")</f>
        <v>NIL</v>
      </c>
      <c r="F25" s="347" t="str">
        <f>IF([1]LTA!C18&gt;0,[1]LTA!C18,"NIL")</f>
        <v>NIL</v>
      </c>
      <c r="G25" s="347"/>
      <c r="H25" s="146" t="str">
        <f>IF([1]LTA!D18&gt;0,[1]LTA!D18,"NIL")</f>
        <v>NIL</v>
      </c>
      <c r="I25" s="63" t="str">
        <f>IF([1]LTA!E18&gt;0,[1]LTA!E18,"NIL")</f>
        <v>NIL</v>
      </c>
      <c r="J25" s="63" t="str">
        <f>IF([1]LTA!F18&gt;0,[1]LTA!F18,"NIL")</f>
        <v>NIL</v>
      </c>
      <c r="K25" s="63" t="str">
        <f>IF([1]LTA!I18&gt;0,[1]LTA!I18,"NIL")</f>
        <v>NIL</v>
      </c>
      <c r="L25" s="63" t="str">
        <f>IF([1]LTA!J18&gt;0,[1]LTA!J18,"NIL")</f>
        <v>NIL</v>
      </c>
      <c r="M25" s="63" t="str">
        <f>IF([1]LTA!K18&gt;0,[1]LTA!K18,"NIL")</f>
        <v>NIL</v>
      </c>
      <c r="N25" s="63">
        <f>[1]LTA!J18+[1]LTA!K18</f>
        <v>0</v>
      </c>
      <c r="O25" s="63" t="str">
        <f>IF([1]LTA!L18&gt;0,[1]LTA!L18,"NIL")</f>
        <v>NIL</v>
      </c>
    </row>
    <row r="26" spans="1:15" ht="18" customHeight="1">
      <c r="A26" s="509" t="s">
        <v>488</v>
      </c>
      <c r="B26" s="509"/>
      <c r="C26" s="509"/>
      <c r="D26" s="509"/>
      <c r="E26" s="509"/>
      <c r="F26" s="509"/>
      <c r="G26" s="509"/>
      <c r="H26" s="509"/>
      <c r="I26" s="509"/>
      <c r="J26" s="509"/>
      <c r="K26" s="509"/>
      <c r="L26" s="509"/>
      <c r="M26" s="509"/>
      <c r="N26" s="509"/>
      <c r="O26" s="509"/>
    </row>
    <row r="27" spans="1:15">
      <c r="A27" s="510" t="s">
        <v>489</v>
      </c>
      <c r="B27" s="510"/>
      <c r="C27" s="510"/>
      <c r="D27" s="510"/>
      <c r="E27" s="510"/>
      <c r="F27" s="510"/>
      <c r="G27" s="147"/>
      <c r="H27" s="147"/>
      <c r="I27" s="272" t="s">
        <v>143</v>
      </c>
      <c r="J27" s="272"/>
      <c r="K27" s="272"/>
      <c r="L27" s="272"/>
      <c r="M27" s="272"/>
      <c r="N27" s="272"/>
      <c r="O27" s="272"/>
    </row>
    <row r="28" spans="1:15">
      <c r="A28" s="511" t="s">
        <v>393</v>
      </c>
      <c r="B28" s="512" t="str">
        <f>IF($R$1="NO","--N.A.--",[1]Pravesh!I202)</f>
        <v>--N.A.--</v>
      </c>
      <c r="C28" s="512"/>
      <c r="D28" s="55"/>
      <c r="E28" s="148"/>
      <c r="F28" s="148"/>
      <c r="G28" s="148"/>
      <c r="H28" s="148"/>
      <c r="I28" s="109"/>
      <c r="J28" s="109"/>
      <c r="K28" s="109"/>
      <c r="L28" s="109"/>
      <c r="M28" s="109"/>
      <c r="N28" s="55"/>
      <c r="O28" s="55"/>
    </row>
    <row r="29" spans="1:15">
      <c r="A29" s="511"/>
      <c r="B29" s="55"/>
      <c r="C29" s="55"/>
      <c r="D29" s="55"/>
      <c r="E29" s="148"/>
      <c r="F29" s="148"/>
      <c r="G29" s="148"/>
      <c r="H29" s="148"/>
      <c r="I29" s="272" t="str">
        <f>IF($R$1="NO","--N.A.--",[1]Pravesh!D230)</f>
        <v>--N.A.--</v>
      </c>
      <c r="J29" s="272"/>
      <c r="K29" s="272"/>
      <c r="L29" s="272"/>
      <c r="M29" s="272"/>
      <c r="N29" s="272"/>
      <c r="O29" s="272"/>
    </row>
    <row r="30" spans="1:15">
      <c r="A30" s="55"/>
      <c r="B30" s="55"/>
      <c r="C30" s="55"/>
      <c r="D30" s="149"/>
      <c r="E30" s="148"/>
      <c r="F30" s="148"/>
      <c r="G30" s="148"/>
      <c r="H30" s="148"/>
      <c r="I30" s="272" t="str">
        <f>J8</f>
        <v>--N.A.--</v>
      </c>
      <c r="J30" s="272"/>
      <c r="K30" s="272"/>
      <c r="L30" s="272"/>
      <c r="M30" s="272"/>
      <c r="N30" s="272"/>
      <c r="O30" s="272"/>
    </row>
    <row r="31" spans="1:15">
      <c r="A31" s="55" t="s">
        <v>116</v>
      </c>
      <c r="B31" s="503" t="str">
        <f>IF($R$1="NO","--N.A.--",[1]Pravesh!I200)</f>
        <v>--N.A.--</v>
      </c>
      <c r="C31" s="271"/>
      <c r="D31" s="271"/>
      <c r="E31" s="55"/>
      <c r="F31" s="55"/>
      <c r="G31" s="148"/>
      <c r="H31" s="148"/>
      <c r="I31" s="148"/>
      <c r="J31" s="148"/>
      <c r="K31" s="55"/>
      <c r="L31" s="128" t="s">
        <v>393</v>
      </c>
      <c r="M31" s="503" t="str">
        <f>IF($R$1="NO","--N.A.--",[1]Pravesh!I201)</f>
        <v>--N.A.--</v>
      </c>
      <c r="N31" s="503"/>
      <c r="O31" s="503"/>
    </row>
    <row r="32" spans="1:15">
      <c r="A32" s="150" t="s">
        <v>490</v>
      </c>
      <c r="B32" s="150"/>
      <c r="C32" s="150"/>
      <c r="D32" s="150"/>
      <c r="E32" s="148"/>
      <c r="F32" s="271" t="str">
        <f>IF($R$1="NO","--N.A.--",[1]Pravesh!H332)</f>
        <v>--N.A.--</v>
      </c>
      <c r="G32" s="271"/>
      <c r="H32" s="128" t="s">
        <v>491</v>
      </c>
      <c r="I32" s="128"/>
      <c r="J32" s="128"/>
      <c r="K32" s="55"/>
      <c r="L32" s="55"/>
      <c r="M32" s="55"/>
      <c r="N32" s="55"/>
      <c r="O32" s="55"/>
    </row>
    <row r="33" spans="1:15" ht="18" customHeight="1">
      <c r="A33" s="508" t="s">
        <v>492</v>
      </c>
      <c r="B33" s="508"/>
      <c r="C33" s="508"/>
      <c r="D33" s="508"/>
      <c r="E33" s="508"/>
      <c r="F33" s="508"/>
      <c r="G33" s="508"/>
      <c r="H33" s="508"/>
      <c r="I33" s="508"/>
      <c r="J33" s="508"/>
      <c r="K33" s="508"/>
      <c r="L33" s="508"/>
      <c r="M33" s="508"/>
      <c r="N33" s="508"/>
      <c r="O33" s="508"/>
    </row>
    <row r="34" spans="1:15" ht="18" customHeight="1">
      <c r="A34" s="508" t="s">
        <v>493</v>
      </c>
      <c r="B34" s="508"/>
      <c r="C34" s="508"/>
      <c r="D34" s="508"/>
      <c r="E34" s="508"/>
      <c r="F34" s="508"/>
      <c r="G34" s="508"/>
      <c r="H34" s="151"/>
      <c r="I34" s="151"/>
      <c r="J34" s="272" t="s">
        <v>494</v>
      </c>
      <c r="K34" s="272"/>
      <c r="L34" s="151"/>
      <c r="M34" s="151"/>
      <c r="N34" s="151"/>
      <c r="O34" s="151"/>
    </row>
    <row r="35" spans="1:15">
      <c r="A35" s="55"/>
      <c r="B35" s="55"/>
      <c r="C35" s="55"/>
      <c r="D35" s="55"/>
      <c r="E35" s="55"/>
      <c r="F35" s="148"/>
      <c r="G35" s="120"/>
      <c r="H35" s="507" t="str">
        <f>[1]Mastersheet!$G$9</f>
        <v>EXTRA ASSISTANT COMMISSIONER COLONISATION,(ADM), BIKANER</v>
      </c>
      <c r="I35" s="507"/>
      <c r="J35" s="507"/>
      <c r="K35" s="507"/>
      <c r="L35" s="507"/>
      <c r="M35" s="507"/>
      <c r="N35" s="507"/>
      <c r="O35" s="507"/>
    </row>
  </sheetData>
  <mergeCells count="58">
    <mergeCell ref="A10:F10"/>
    <mergeCell ref="A1:N1"/>
    <mergeCell ref="A2:O2"/>
    <mergeCell ref="A3:O3"/>
    <mergeCell ref="A5:C5"/>
    <mergeCell ref="K5:N7"/>
    <mergeCell ref="A6:C6"/>
    <mergeCell ref="B7:I7"/>
    <mergeCell ref="J8:L9"/>
    <mergeCell ref="B9:C9"/>
    <mergeCell ref="E9:G9"/>
    <mergeCell ref="H9:I9"/>
    <mergeCell ref="M9:O9"/>
    <mergeCell ref="F17:G17"/>
    <mergeCell ref="A11:O11"/>
    <mergeCell ref="A12:D13"/>
    <mergeCell ref="E12:E13"/>
    <mergeCell ref="F12:G13"/>
    <mergeCell ref="H12:H13"/>
    <mergeCell ref="I12:I13"/>
    <mergeCell ref="J12:J13"/>
    <mergeCell ref="K12:K13"/>
    <mergeCell ref="L12:N12"/>
    <mergeCell ref="O12:O13"/>
    <mergeCell ref="A14:D14"/>
    <mergeCell ref="F14:H14"/>
    <mergeCell ref="A15:O15"/>
    <mergeCell ref="B16:D16"/>
    <mergeCell ref="F16:G16"/>
    <mergeCell ref="A22:O22"/>
    <mergeCell ref="B23:D23"/>
    <mergeCell ref="F23:G23"/>
    <mergeCell ref="B24:D24"/>
    <mergeCell ref="F24:G24"/>
    <mergeCell ref="B17:D17"/>
    <mergeCell ref="A26:O26"/>
    <mergeCell ref="A27:F27"/>
    <mergeCell ref="I27:O27"/>
    <mergeCell ref="A28:A29"/>
    <mergeCell ref="B28:C28"/>
    <mergeCell ref="I29:O29"/>
    <mergeCell ref="B25:D25"/>
    <mergeCell ref="F25:G25"/>
    <mergeCell ref="A18:O18"/>
    <mergeCell ref="B19:D19"/>
    <mergeCell ref="F19:G19"/>
    <mergeCell ref="B20:D20"/>
    <mergeCell ref="F20:G20"/>
    <mergeCell ref="B21:D21"/>
    <mergeCell ref="F21:G21"/>
    <mergeCell ref="H35:O35"/>
    <mergeCell ref="I30:O30"/>
    <mergeCell ref="B31:D31"/>
    <mergeCell ref="M31:O31"/>
    <mergeCell ref="F32:G32"/>
    <mergeCell ref="A33:O33"/>
    <mergeCell ref="A34:G34"/>
    <mergeCell ref="J34:K34"/>
  </mergeCells>
  <pageMargins left="0.47244094488188981" right="0.19685039370078741" top="0.35433070866141736" bottom="0.23622047244094491" header="0.31496062992125984" footer="0.23622047244094491"/>
  <pageSetup paperSize="9" scale="89" orientation="landscape" r:id="rId1"/>
  <headerFooter alignWithMargins="0">
    <oddFooter>&amp;L16.18.1.22.5.19.8√97263.0458756048</oddFooter>
  </headerFooter>
</worksheet>
</file>

<file path=xl/worksheets/sheet11.xml><?xml version="1.0" encoding="utf-8"?>
<worksheet xmlns="http://schemas.openxmlformats.org/spreadsheetml/2006/main" xmlns:r="http://schemas.openxmlformats.org/officeDocument/2006/relationships">
  <sheetPr codeName="Sheet24"/>
  <dimension ref="A1:N66"/>
  <sheetViews>
    <sheetView view="pageBreakPreview" topLeftCell="A52" workbookViewId="0">
      <selection activeCell="N18" sqref="N18"/>
    </sheetView>
  </sheetViews>
  <sheetFormatPr defaultColWidth="10.28515625" defaultRowHeight="12.75"/>
  <cols>
    <col min="1" max="9" width="9.5703125" style="154" customWidth="1"/>
    <col min="10" max="13" width="10.28515625" style="154"/>
    <col min="14" max="14" width="0" style="154" hidden="1" customWidth="1"/>
    <col min="15" max="16384" width="10.28515625" style="154"/>
  </cols>
  <sheetData>
    <row r="1" spans="1:14">
      <c r="A1" s="152"/>
      <c r="B1" s="152"/>
      <c r="C1" s="152"/>
      <c r="D1" s="152"/>
      <c r="E1" s="152"/>
      <c r="F1" s="152"/>
      <c r="G1" s="152"/>
      <c r="H1" s="152"/>
      <c r="I1" s="153">
        <v>19</v>
      </c>
      <c r="N1" s="154" t="str">
        <f>[1]LTA!$E$32</f>
        <v>NO</v>
      </c>
    </row>
    <row r="2" spans="1:14" ht="15.75">
      <c r="A2" s="327" t="s">
        <v>495</v>
      </c>
      <c r="B2" s="327"/>
      <c r="C2" s="327"/>
      <c r="D2" s="327"/>
      <c r="E2" s="327"/>
      <c r="F2" s="327"/>
      <c r="G2" s="327"/>
      <c r="H2" s="327"/>
      <c r="I2" s="327"/>
    </row>
    <row r="3" spans="1:14" ht="15.75">
      <c r="A3" s="272" t="s">
        <v>496</v>
      </c>
      <c r="B3" s="272"/>
      <c r="C3" s="272"/>
      <c r="D3" s="272"/>
      <c r="E3" s="272"/>
      <c r="F3" s="272"/>
      <c r="G3" s="272"/>
      <c r="H3" s="272"/>
      <c r="I3" s="272"/>
    </row>
    <row r="4" spans="1:14">
      <c r="A4" s="328" t="s">
        <v>497</v>
      </c>
      <c r="B4" s="328"/>
      <c r="C4" s="328"/>
      <c r="D4" s="328"/>
      <c r="E4" s="328"/>
      <c r="F4" s="328"/>
      <c r="G4" s="328"/>
      <c r="H4" s="328"/>
      <c r="I4" s="328"/>
    </row>
    <row r="5" spans="1:14" ht="19.5" customHeight="1">
      <c r="A5" s="328"/>
      <c r="B5" s="328"/>
      <c r="C5" s="328"/>
      <c r="D5" s="328"/>
      <c r="E5" s="328"/>
      <c r="F5" s="328"/>
      <c r="G5" s="328"/>
      <c r="H5" s="328"/>
      <c r="I5" s="328"/>
    </row>
    <row r="6" spans="1:14" ht="15.75">
      <c r="A6" s="272" t="s">
        <v>498</v>
      </c>
      <c r="B6" s="272"/>
      <c r="C6" s="272"/>
      <c r="D6" s="272"/>
      <c r="E6" s="272"/>
      <c r="F6" s="272"/>
      <c r="G6" s="272"/>
      <c r="H6" s="272"/>
      <c r="I6" s="272"/>
    </row>
    <row r="7" spans="1:14" ht="21.75" customHeight="1">
      <c r="A7" s="55" t="s">
        <v>230</v>
      </c>
      <c r="B7" s="55"/>
      <c r="C7" s="55"/>
      <c r="D7" s="55"/>
      <c r="E7" s="55"/>
      <c r="F7" s="55"/>
      <c r="G7" s="523" t="str">
        <f>IF($N$1="YES","THE FORM 28A IS NOT APPLICABLE DUE TO PENSIONER HAVE TAKEN LONG TERM ADVANCE LOAN","")</f>
        <v/>
      </c>
      <c r="H7" s="523"/>
      <c r="I7" s="523"/>
    </row>
    <row r="8" spans="1:14" ht="15.75">
      <c r="A8" s="128" t="s">
        <v>499</v>
      </c>
      <c r="B8" s="55"/>
      <c r="C8" s="55"/>
      <c r="D8" s="55"/>
      <c r="E8" s="55"/>
      <c r="F8" s="55"/>
      <c r="G8" s="523"/>
      <c r="H8" s="523"/>
      <c r="I8" s="523"/>
    </row>
    <row r="9" spans="1:14" ht="15.75">
      <c r="A9" s="522" t="str">
        <f>IF($N$1="YES","--N.A.--",[1]Mastersheet!$G$9)</f>
        <v>EXTRA ASSISTANT COMMISSIONER COLONISATION,(ADM), BIKANER</v>
      </c>
      <c r="B9" s="522"/>
      <c r="C9" s="522"/>
      <c r="D9" s="522"/>
      <c r="E9" s="55"/>
      <c r="F9" s="55"/>
      <c r="G9" s="523"/>
      <c r="H9" s="523"/>
      <c r="I9" s="523"/>
    </row>
    <row r="10" spans="1:14" ht="26.25" customHeight="1">
      <c r="A10" s="522"/>
      <c r="B10" s="522"/>
      <c r="C10" s="522"/>
      <c r="D10" s="522"/>
      <c r="E10" s="55"/>
      <c r="F10" s="55"/>
      <c r="G10" s="523"/>
      <c r="H10" s="523"/>
      <c r="I10" s="523"/>
    </row>
    <row r="11" spans="1:14" ht="23.25" customHeight="1">
      <c r="A11" s="55"/>
      <c r="B11" s="128" t="s">
        <v>500</v>
      </c>
      <c r="C11" s="55"/>
      <c r="D11" s="55"/>
      <c r="E11" s="55"/>
      <c r="F11" s="55"/>
      <c r="G11" s="55"/>
      <c r="H11" s="55"/>
      <c r="I11" s="55"/>
    </row>
    <row r="12" spans="1:14" ht="21" customHeight="1">
      <c r="A12" s="55" t="s">
        <v>125</v>
      </c>
      <c r="B12" s="55"/>
      <c r="C12" s="55"/>
      <c r="D12" s="55"/>
      <c r="E12" s="55"/>
      <c r="F12" s="55"/>
      <c r="G12" s="55"/>
      <c r="H12" s="55"/>
      <c r="I12" s="55"/>
    </row>
    <row r="13" spans="1:14" ht="24" customHeight="1">
      <c r="A13" s="55"/>
      <c r="B13" s="272" t="str">
        <f>IF($N$1="YES","--N.A.--",[1]Pravesh!$D$228)</f>
        <v>Shri</v>
      </c>
      <c r="C13" s="272"/>
      <c r="D13" s="272" t="str">
        <f>IF($N$1="YES","--N.A.--",[1]Mastersheet!$B$3)</f>
        <v xml:space="preserve">PRAVESH KUMAR SHARMA </v>
      </c>
      <c r="E13" s="272"/>
      <c r="F13" s="272"/>
      <c r="G13" s="272"/>
      <c r="H13" s="272"/>
      <c r="I13" s="55"/>
    </row>
    <row r="14" spans="1:14" ht="24" customHeight="1">
      <c r="A14" s="271" t="s">
        <v>468</v>
      </c>
      <c r="B14" s="271"/>
      <c r="C14" s="272" t="str">
        <f>IF($N$1="YES","--N.A.--",$F$23)</f>
        <v>ASSISTANT ACCOUNT OFFICER -I</v>
      </c>
      <c r="D14" s="272"/>
      <c r="E14" s="272"/>
      <c r="F14" s="272"/>
      <c r="G14" s="272" t="s">
        <v>501</v>
      </c>
      <c r="H14" s="272"/>
      <c r="I14" s="109"/>
      <c r="J14" s="155"/>
    </row>
    <row r="15" spans="1:14" ht="24" customHeight="1">
      <c r="A15" s="487" t="s">
        <v>502</v>
      </c>
      <c r="B15" s="487"/>
      <c r="C15" s="488" t="str">
        <f>IF($N$1="YES","--N.A.--",IF($B$13="I husband of",$D$13,"I"))</f>
        <v>I</v>
      </c>
      <c r="D15" s="488"/>
      <c r="E15" s="488"/>
      <c r="F15" s="488" t="s">
        <v>503</v>
      </c>
      <c r="G15" s="488"/>
      <c r="H15" s="488"/>
      <c r="I15" s="488"/>
      <c r="J15" s="156"/>
    </row>
    <row r="16" spans="1:14" ht="24" customHeight="1">
      <c r="A16" s="487" t="s">
        <v>504</v>
      </c>
      <c r="B16" s="487"/>
      <c r="C16" s="487"/>
      <c r="D16" s="487"/>
      <c r="E16" s="487"/>
      <c r="F16" s="487"/>
      <c r="G16" s="487"/>
      <c r="H16" s="487"/>
      <c r="I16" s="487"/>
      <c r="J16" s="157"/>
    </row>
    <row r="17" spans="1:9" ht="24" customHeight="1">
      <c r="A17" s="271" t="s">
        <v>505</v>
      </c>
      <c r="B17" s="271"/>
      <c r="C17" s="271"/>
      <c r="D17" s="271"/>
      <c r="E17" s="55" t="str">
        <f>IF($N$1="YES","--N.A.--",IF($D$13=$C$15,"his/her","my"))</f>
        <v>my</v>
      </c>
      <c r="F17" s="272" t="s">
        <v>506</v>
      </c>
      <c r="G17" s="272"/>
      <c r="H17" s="272"/>
      <c r="I17" s="272"/>
    </row>
    <row r="18" spans="1:9" ht="15.75">
      <c r="A18" s="55"/>
      <c r="B18" s="55"/>
      <c r="C18" s="55"/>
      <c r="D18" s="55"/>
      <c r="E18" s="55"/>
      <c r="F18" s="55"/>
      <c r="G18" s="55"/>
      <c r="H18" s="55"/>
      <c r="I18" s="55"/>
    </row>
    <row r="19" spans="1:9" ht="15.75">
      <c r="A19" s="55"/>
      <c r="B19" s="55"/>
      <c r="C19" s="55"/>
      <c r="D19" s="55"/>
      <c r="E19" s="55"/>
      <c r="F19" s="272" t="s">
        <v>507</v>
      </c>
      <c r="G19" s="272"/>
      <c r="H19" s="272"/>
      <c r="I19" s="272"/>
    </row>
    <row r="20" spans="1:9" ht="15.75">
      <c r="A20" s="55"/>
      <c r="B20" s="55"/>
      <c r="C20" s="55"/>
      <c r="D20" s="55"/>
      <c r="E20" s="55"/>
      <c r="F20" s="109"/>
      <c r="G20" s="109"/>
      <c r="H20" s="109"/>
      <c r="I20" s="109"/>
    </row>
    <row r="21" spans="1:9" ht="21" customHeight="1">
      <c r="A21" s="55"/>
      <c r="B21" s="55"/>
      <c r="C21" s="55"/>
      <c r="D21" s="55"/>
      <c r="E21" s="158"/>
      <c r="F21" s="519" t="str">
        <f>IF($N$1="YES","--N.A.--",[1]Pravesh!$D$230)</f>
        <v xml:space="preserve">Pravesh Kumar Sharma </v>
      </c>
      <c r="G21" s="519"/>
      <c r="H21" s="519"/>
      <c r="I21" s="519"/>
    </row>
    <row r="22" spans="1:9" ht="15.75">
      <c r="A22" s="55"/>
      <c r="B22" s="55"/>
      <c r="C22" s="55"/>
      <c r="D22" s="158"/>
      <c r="E22" s="158"/>
      <c r="F22" s="519"/>
      <c r="G22" s="519"/>
      <c r="H22" s="519"/>
      <c r="I22" s="519"/>
    </row>
    <row r="23" spans="1:9" ht="15.75">
      <c r="A23" s="55"/>
      <c r="B23" s="55"/>
      <c r="C23" s="55"/>
      <c r="D23" s="55"/>
      <c r="E23" s="159"/>
      <c r="F23" s="331" t="str">
        <f>IF($N$1="YES","--N.A.--",[1]Mastersheet!$B$4)</f>
        <v>ASSISTANT ACCOUNT OFFICER -I</v>
      </c>
      <c r="G23" s="331"/>
      <c r="H23" s="331"/>
      <c r="I23" s="520"/>
    </row>
    <row r="24" spans="1:9" ht="19.5" customHeight="1">
      <c r="A24" s="55" t="s">
        <v>116</v>
      </c>
      <c r="B24" s="55"/>
      <c r="C24" s="55"/>
      <c r="D24" s="55"/>
      <c r="E24" s="55"/>
      <c r="F24" s="55" t="s">
        <v>400</v>
      </c>
      <c r="G24" s="55"/>
      <c r="H24" s="55"/>
      <c r="I24" s="55"/>
    </row>
    <row r="25" spans="1:9" ht="15.75">
      <c r="A25" s="55"/>
      <c r="B25" s="55"/>
      <c r="C25" s="55"/>
      <c r="D25" s="55"/>
      <c r="E25" s="55"/>
      <c r="F25" s="55"/>
      <c r="G25" s="55"/>
      <c r="H25" s="55"/>
      <c r="I25" s="55"/>
    </row>
    <row r="26" spans="1:9">
      <c r="A26" s="521" t="s">
        <v>508</v>
      </c>
      <c r="B26" s="521"/>
      <c r="C26" s="521"/>
      <c r="D26" s="521"/>
      <c r="E26" s="521"/>
      <c r="F26" s="521"/>
      <c r="G26" s="521"/>
      <c r="H26" s="521"/>
      <c r="I26" s="521"/>
    </row>
    <row r="27" spans="1:9" ht="18" customHeight="1">
      <c r="A27" s="521"/>
      <c r="B27" s="521"/>
      <c r="C27" s="521"/>
      <c r="D27" s="521"/>
      <c r="E27" s="521"/>
      <c r="F27" s="521"/>
      <c r="G27" s="521"/>
      <c r="H27" s="521"/>
      <c r="I27" s="521"/>
    </row>
    <row r="28" spans="1:9">
      <c r="A28" s="521"/>
      <c r="B28" s="521"/>
      <c r="C28" s="521"/>
      <c r="D28" s="521"/>
      <c r="E28" s="521"/>
      <c r="F28" s="521"/>
      <c r="G28" s="521"/>
      <c r="H28" s="521"/>
      <c r="I28" s="521"/>
    </row>
    <row r="29" spans="1:9" ht="18" customHeight="1">
      <c r="A29" s="521"/>
      <c r="B29" s="521"/>
      <c r="C29" s="521"/>
      <c r="D29" s="521"/>
      <c r="E29" s="521"/>
      <c r="F29" s="521"/>
      <c r="G29" s="521"/>
      <c r="H29" s="521"/>
      <c r="I29" s="521"/>
    </row>
    <row r="30" spans="1:9" ht="15.75">
      <c r="A30" s="55"/>
      <c r="B30" s="55"/>
      <c r="C30" s="55"/>
      <c r="D30" s="55"/>
      <c r="E30" s="55"/>
      <c r="F30" s="272" t="s">
        <v>509</v>
      </c>
      <c r="G30" s="272"/>
      <c r="H30" s="55"/>
      <c r="I30" s="55"/>
    </row>
    <row r="31" spans="1:9" ht="15.75">
      <c r="A31" s="55"/>
      <c r="B31" s="55"/>
      <c r="C31" s="55"/>
      <c r="D31" s="55"/>
      <c r="E31" s="55"/>
      <c r="F31" s="55"/>
      <c r="G31" s="55"/>
      <c r="H31" s="55"/>
      <c r="I31" s="55"/>
    </row>
    <row r="32" spans="1:9" ht="27" customHeight="1">
      <c r="A32" s="55"/>
      <c r="B32" s="55"/>
      <c r="C32" s="55"/>
      <c r="D32" s="55"/>
      <c r="E32" s="55"/>
      <c r="F32" s="55" t="s">
        <v>510</v>
      </c>
      <c r="G32" s="55"/>
      <c r="H32" s="55"/>
      <c r="I32" s="55"/>
    </row>
    <row r="33" spans="1:9" ht="15.75">
      <c r="A33" s="55"/>
      <c r="B33" s="55"/>
      <c r="C33" s="55"/>
      <c r="D33" s="55"/>
      <c r="E33" s="55"/>
      <c r="F33" s="55"/>
      <c r="G33" s="55"/>
      <c r="H33" s="55"/>
      <c r="I33" s="121">
        <v>20</v>
      </c>
    </row>
    <row r="34" spans="1:9" ht="15.75">
      <c r="A34" s="327" t="s">
        <v>495</v>
      </c>
      <c r="B34" s="327"/>
      <c r="C34" s="327"/>
      <c r="D34" s="327"/>
      <c r="E34" s="327"/>
      <c r="F34" s="327"/>
      <c r="G34" s="327"/>
      <c r="H34" s="327"/>
      <c r="I34" s="327"/>
    </row>
    <row r="35" spans="1:9" ht="15.75">
      <c r="A35" s="272" t="s">
        <v>496</v>
      </c>
      <c r="B35" s="272"/>
      <c r="C35" s="272"/>
      <c r="D35" s="272"/>
      <c r="E35" s="272"/>
      <c r="F35" s="272"/>
      <c r="G35" s="272"/>
      <c r="H35" s="272"/>
      <c r="I35" s="272"/>
    </row>
    <row r="36" spans="1:9">
      <c r="A36" s="328" t="s">
        <v>497</v>
      </c>
      <c r="B36" s="328"/>
      <c r="C36" s="328"/>
      <c r="D36" s="328"/>
      <c r="E36" s="328"/>
      <c r="F36" s="328"/>
      <c r="G36" s="328"/>
      <c r="H36" s="328"/>
      <c r="I36" s="328"/>
    </row>
    <row r="37" spans="1:9" ht="18.75" customHeight="1">
      <c r="A37" s="328"/>
      <c r="B37" s="328"/>
      <c r="C37" s="328"/>
      <c r="D37" s="328"/>
      <c r="E37" s="328"/>
      <c r="F37" s="328"/>
      <c r="G37" s="328"/>
      <c r="H37" s="328"/>
      <c r="I37" s="328"/>
    </row>
    <row r="38" spans="1:9" ht="15.75">
      <c r="A38" s="272" t="s">
        <v>498</v>
      </c>
      <c r="B38" s="272"/>
      <c r="C38" s="272"/>
      <c r="D38" s="272"/>
      <c r="E38" s="272"/>
      <c r="F38" s="272"/>
      <c r="G38" s="272"/>
      <c r="H38" s="272"/>
      <c r="I38" s="272"/>
    </row>
    <row r="39" spans="1:9" ht="15.75">
      <c r="A39" s="55" t="s">
        <v>230</v>
      </c>
      <c r="B39" s="55"/>
      <c r="C39" s="55"/>
      <c r="D39" s="55"/>
      <c r="E39" s="55"/>
      <c r="F39" s="55"/>
      <c r="G39" s="55"/>
      <c r="H39" s="55"/>
      <c r="I39" s="55"/>
    </row>
    <row r="40" spans="1:9" ht="15.75">
      <c r="A40" s="128" t="s">
        <v>499</v>
      </c>
      <c r="B40" s="55"/>
      <c r="C40" s="55"/>
      <c r="D40" s="55"/>
      <c r="E40" s="55"/>
      <c r="F40" s="55"/>
      <c r="G40" s="55"/>
      <c r="H40" s="55"/>
      <c r="I40" s="55"/>
    </row>
    <row r="41" spans="1:9" ht="15.75">
      <c r="A41" s="522" t="str">
        <f>IF($N$1="YES","--N.A.--",[1]Mastersheet!$G$9)</f>
        <v>EXTRA ASSISTANT COMMISSIONER COLONISATION,(ADM), BIKANER</v>
      </c>
      <c r="B41" s="522"/>
      <c r="C41" s="522"/>
      <c r="D41" s="522"/>
      <c r="E41" s="55"/>
      <c r="F41" s="55"/>
      <c r="G41" s="55"/>
      <c r="H41" s="55"/>
      <c r="I41" s="55"/>
    </row>
    <row r="42" spans="1:9" ht="21" customHeight="1">
      <c r="A42" s="522"/>
      <c r="B42" s="522"/>
      <c r="C42" s="522"/>
      <c r="D42" s="522"/>
      <c r="E42" s="55"/>
      <c r="F42" s="55"/>
      <c r="G42" s="55"/>
      <c r="H42" s="55"/>
      <c r="I42" s="55"/>
    </row>
    <row r="43" spans="1:9" ht="27" customHeight="1">
      <c r="A43" s="55"/>
      <c r="B43" s="128" t="s">
        <v>500</v>
      </c>
      <c r="C43" s="55"/>
      <c r="D43" s="55"/>
      <c r="E43" s="55"/>
      <c r="F43" s="55"/>
      <c r="G43" s="55"/>
      <c r="H43" s="55"/>
      <c r="I43" s="55"/>
    </row>
    <row r="44" spans="1:9" ht="19.5" customHeight="1">
      <c r="A44" s="55" t="s">
        <v>125</v>
      </c>
      <c r="B44" s="55"/>
      <c r="C44" s="55"/>
      <c r="D44" s="55"/>
      <c r="E44" s="55"/>
      <c r="F44" s="55"/>
      <c r="G44" s="55"/>
      <c r="H44" s="55"/>
      <c r="I44" s="55"/>
    </row>
    <row r="45" spans="1:9" ht="15.75">
      <c r="A45" s="55"/>
      <c r="B45" s="272" t="str">
        <f>IF($N$1="YES","--N.A.--",[1]Pravesh!$D$228)</f>
        <v>Shri</v>
      </c>
      <c r="C45" s="272"/>
      <c r="D45" s="272" t="str">
        <f>IF($N$1="YES","--N.A.--",[1]Mastersheet!$B$3)</f>
        <v xml:space="preserve">PRAVESH KUMAR SHARMA </v>
      </c>
      <c r="E45" s="272"/>
      <c r="F45" s="272"/>
      <c r="G45" s="272"/>
      <c r="H45" s="272"/>
      <c r="I45" s="55"/>
    </row>
    <row r="46" spans="1:9" ht="26.25" customHeight="1">
      <c r="A46" s="271" t="s">
        <v>468</v>
      </c>
      <c r="B46" s="271"/>
      <c r="C46" s="272" t="str">
        <f>$F$23</f>
        <v>ASSISTANT ACCOUNT OFFICER -I</v>
      </c>
      <c r="D46" s="272"/>
      <c r="E46" s="272"/>
      <c r="F46" s="272"/>
      <c r="G46" s="272" t="s">
        <v>501</v>
      </c>
      <c r="H46" s="272"/>
      <c r="I46" s="109"/>
    </row>
    <row r="47" spans="1:9" ht="20.25" customHeight="1">
      <c r="A47" s="487" t="s">
        <v>502</v>
      </c>
      <c r="B47" s="487"/>
      <c r="C47" s="488" t="str">
        <f>IF($B$13="I husband of",$D$13,"I")</f>
        <v>I</v>
      </c>
      <c r="D47" s="488"/>
      <c r="E47" s="488"/>
      <c r="F47" s="488" t="s">
        <v>503</v>
      </c>
      <c r="G47" s="488"/>
      <c r="H47" s="488"/>
      <c r="I47" s="488"/>
    </row>
    <row r="48" spans="1:9" ht="16.5" customHeight="1">
      <c r="A48" s="487" t="s">
        <v>504</v>
      </c>
      <c r="B48" s="487"/>
      <c r="C48" s="487"/>
      <c r="D48" s="487"/>
      <c r="E48" s="487"/>
      <c r="F48" s="487"/>
      <c r="G48" s="487"/>
      <c r="H48" s="487"/>
      <c r="I48" s="487"/>
    </row>
    <row r="49" spans="1:9" ht="20.25" customHeight="1">
      <c r="A49" s="271" t="s">
        <v>505</v>
      </c>
      <c r="B49" s="271"/>
      <c r="C49" s="271"/>
      <c r="D49" s="271"/>
      <c r="E49" s="55" t="str">
        <f>IF($D$13=$C$15,"his/her","my")</f>
        <v>my</v>
      </c>
      <c r="F49" s="271" t="s">
        <v>506</v>
      </c>
      <c r="G49" s="271"/>
      <c r="H49" s="271"/>
      <c r="I49" s="271"/>
    </row>
    <row r="50" spans="1:9" ht="15.75">
      <c r="A50" s="55"/>
      <c r="B50" s="55"/>
      <c r="C50" s="55"/>
      <c r="D50" s="55"/>
      <c r="E50" s="55"/>
      <c r="F50" s="55"/>
      <c r="G50" s="55"/>
      <c r="H50" s="55"/>
      <c r="I50" s="55"/>
    </row>
    <row r="51" spans="1:9" ht="15.75">
      <c r="A51" s="55"/>
      <c r="B51" s="55"/>
      <c r="C51" s="55"/>
      <c r="D51" s="55"/>
      <c r="E51" s="55"/>
      <c r="F51" s="272" t="s">
        <v>507</v>
      </c>
      <c r="G51" s="272"/>
      <c r="H51" s="272"/>
      <c r="I51" s="272"/>
    </row>
    <row r="52" spans="1:9" ht="17.25" customHeight="1">
      <c r="A52" s="55"/>
      <c r="B52" s="55"/>
      <c r="C52" s="55"/>
      <c r="D52" s="55"/>
      <c r="E52" s="55"/>
      <c r="F52" s="109"/>
      <c r="G52" s="109"/>
      <c r="H52" s="109"/>
      <c r="I52" s="109"/>
    </row>
    <row r="53" spans="1:9" ht="15.75">
      <c r="A53" s="55"/>
      <c r="B53" s="55"/>
      <c r="C53" s="55"/>
      <c r="D53" s="55"/>
      <c r="E53" s="158"/>
      <c r="F53" s="519" t="str">
        <f>IF($N$1="YES","--N.A.--",[1]Pravesh!$D$230)</f>
        <v xml:space="preserve">Pravesh Kumar Sharma </v>
      </c>
      <c r="G53" s="519"/>
      <c r="H53" s="519"/>
      <c r="I53" s="519"/>
    </row>
    <row r="54" spans="1:9" ht="15.75">
      <c r="A54" s="55"/>
      <c r="B54" s="55"/>
      <c r="C54" s="55"/>
      <c r="D54" s="158"/>
      <c r="E54" s="158"/>
      <c r="F54" s="519"/>
      <c r="G54" s="519"/>
      <c r="H54" s="519"/>
      <c r="I54" s="519"/>
    </row>
    <row r="55" spans="1:9" ht="15.75">
      <c r="A55" s="55"/>
      <c r="B55" s="55"/>
      <c r="C55" s="55"/>
      <c r="D55" s="55"/>
      <c r="E55" s="159"/>
      <c r="F55" s="331" t="str">
        <f>IF($N$1="YES","--N.A.--",[1]Mastersheet!$B$4)</f>
        <v>ASSISTANT ACCOUNT OFFICER -I</v>
      </c>
      <c r="G55" s="331"/>
      <c r="H55" s="331"/>
      <c r="I55" s="520"/>
    </row>
    <row r="56" spans="1:9" ht="15.75">
      <c r="A56" s="55" t="s">
        <v>116</v>
      </c>
      <c r="B56" s="55"/>
      <c r="C56" s="55"/>
      <c r="D56" s="55"/>
      <c r="E56" s="55"/>
      <c r="F56" s="55" t="s">
        <v>400</v>
      </c>
      <c r="G56" s="55"/>
      <c r="H56" s="55"/>
      <c r="I56" s="55"/>
    </row>
    <row r="57" spans="1:9" ht="15.75">
      <c r="A57" s="55"/>
      <c r="B57" s="55"/>
      <c r="C57" s="55"/>
      <c r="D57" s="55"/>
      <c r="E57" s="55"/>
      <c r="F57" s="55"/>
      <c r="G57" s="55"/>
      <c r="H57" s="55"/>
      <c r="I57" s="55"/>
    </row>
    <row r="58" spans="1:9">
      <c r="A58" s="521" t="s">
        <v>508</v>
      </c>
      <c r="B58" s="521"/>
      <c r="C58" s="521"/>
      <c r="D58" s="521"/>
      <c r="E58" s="521"/>
      <c r="F58" s="521"/>
      <c r="G58" s="521"/>
      <c r="H58" s="521"/>
      <c r="I58" s="521"/>
    </row>
    <row r="59" spans="1:9">
      <c r="A59" s="521"/>
      <c r="B59" s="521"/>
      <c r="C59" s="521"/>
      <c r="D59" s="521"/>
      <c r="E59" s="521"/>
      <c r="F59" s="521"/>
      <c r="G59" s="521"/>
      <c r="H59" s="521"/>
      <c r="I59" s="521"/>
    </row>
    <row r="60" spans="1:9">
      <c r="A60" s="521"/>
      <c r="B60" s="521"/>
      <c r="C60" s="521"/>
      <c r="D60" s="521"/>
      <c r="E60" s="521"/>
      <c r="F60" s="521"/>
      <c r="G60" s="521"/>
      <c r="H60" s="521"/>
      <c r="I60" s="521"/>
    </row>
    <row r="61" spans="1:9">
      <c r="A61" s="521"/>
      <c r="B61" s="521"/>
      <c r="C61" s="521"/>
      <c r="D61" s="521"/>
      <c r="E61" s="521"/>
      <c r="F61" s="521"/>
      <c r="G61" s="521"/>
      <c r="H61" s="521"/>
      <c r="I61" s="521"/>
    </row>
    <row r="62" spans="1:9" ht="15.75">
      <c r="A62" s="55"/>
      <c r="B62" s="55"/>
      <c r="C62" s="55"/>
      <c r="D62" s="55"/>
      <c r="E62" s="55"/>
      <c r="F62" s="272" t="s">
        <v>509</v>
      </c>
      <c r="G62" s="272"/>
      <c r="H62" s="55"/>
      <c r="I62" s="55"/>
    </row>
    <row r="63" spans="1:9" ht="15.75">
      <c r="A63" s="55"/>
      <c r="B63" s="55"/>
      <c r="C63" s="55"/>
      <c r="D63" s="55"/>
      <c r="E63" s="55"/>
      <c r="F63" s="55"/>
      <c r="G63" s="55"/>
      <c r="H63" s="55"/>
      <c r="I63" s="55"/>
    </row>
    <row r="64" spans="1:9" ht="15.75">
      <c r="A64" s="55"/>
      <c r="B64" s="55"/>
      <c r="C64" s="55"/>
      <c r="D64" s="55"/>
      <c r="E64" s="55"/>
      <c r="F64" s="55" t="s">
        <v>510</v>
      </c>
      <c r="G64" s="55"/>
      <c r="H64" s="55"/>
      <c r="I64" s="55"/>
    </row>
    <row r="65" spans="1:9">
      <c r="A65" s="152"/>
      <c r="B65" s="152"/>
      <c r="C65" s="152"/>
      <c r="D65" s="152"/>
      <c r="E65" s="152"/>
      <c r="F65" s="152"/>
      <c r="G65" s="152"/>
      <c r="H65" s="152"/>
      <c r="I65" s="152"/>
    </row>
    <row r="66" spans="1:9">
      <c r="A66" s="152"/>
      <c r="B66" s="152"/>
      <c r="C66" s="152"/>
      <c r="D66" s="152"/>
      <c r="E66" s="152"/>
      <c r="F66" s="152"/>
      <c r="G66" s="152"/>
      <c r="H66" s="152"/>
      <c r="I66" s="152"/>
    </row>
  </sheetData>
  <mergeCells count="43">
    <mergeCell ref="A15:B15"/>
    <mergeCell ref="C15:E15"/>
    <mergeCell ref="F15:I15"/>
    <mergeCell ref="A2:I2"/>
    <mergeCell ref="A3:I3"/>
    <mergeCell ref="A4:I5"/>
    <mergeCell ref="A6:I6"/>
    <mergeCell ref="G7:I10"/>
    <mergeCell ref="A9:D10"/>
    <mergeCell ref="B13:C13"/>
    <mergeCell ref="D13:H13"/>
    <mergeCell ref="A14:B14"/>
    <mergeCell ref="C14:F14"/>
    <mergeCell ref="G14:H14"/>
    <mergeCell ref="A38:I38"/>
    <mergeCell ref="A16:I16"/>
    <mergeCell ref="A17:D17"/>
    <mergeCell ref="F17:I17"/>
    <mergeCell ref="F19:I19"/>
    <mergeCell ref="F21:I22"/>
    <mergeCell ref="F23:I23"/>
    <mergeCell ref="A26:I29"/>
    <mergeCell ref="F30:G30"/>
    <mergeCell ref="A34:I34"/>
    <mergeCell ref="A35:I35"/>
    <mergeCell ref="A36:I37"/>
    <mergeCell ref="A41:D42"/>
    <mergeCell ref="B45:C45"/>
    <mergeCell ref="D45:H45"/>
    <mergeCell ref="A46:B46"/>
    <mergeCell ref="C46:F46"/>
    <mergeCell ref="G46:H46"/>
    <mergeCell ref="A47:B47"/>
    <mergeCell ref="C47:E47"/>
    <mergeCell ref="F47:I47"/>
    <mergeCell ref="A48:I48"/>
    <mergeCell ref="A49:D49"/>
    <mergeCell ref="F49:I49"/>
    <mergeCell ref="F51:I51"/>
    <mergeCell ref="F53:I54"/>
    <mergeCell ref="F55:I55"/>
    <mergeCell ref="A58:I61"/>
    <mergeCell ref="F62:G62"/>
  </mergeCells>
  <pageMargins left="0.74803149606299213" right="0.35433070866141736" top="0.59055118110236227" bottom="0.59055118110236227" header="0.51181102362204722" footer="0.59055118110236227"/>
  <pageSetup paperSize="9" orientation="portrait" r:id="rId1"/>
  <headerFooter alignWithMargins="0">
    <oddFooter>&amp;L16.18.1.22.5.19.8√97263.0458756048</oddFooter>
  </headerFooter>
  <rowBreaks count="1" manualBreakCount="1">
    <brk id="32" max="8" man="1"/>
  </rowBreaks>
</worksheet>
</file>

<file path=xl/worksheets/sheet12.xml><?xml version="1.0" encoding="utf-8"?>
<worksheet xmlns="http://schemas.openxmlformats.org/spreadsheetml/2006/main" xmlns:r="http://schemas.openxmlformats.org/officeDocument/2006/relationships">
  <sheetPr codeName="Sheet51"/>
  <dimension ref="A1:N49"/>
  <sheetViews>
    <sheetView view="pageBreakPreview" topLeftCell="A34" zoomScaleSheetLayoutView="100" workbookViewId="0">
      <selection activeCell="N18" sqref="N18"/>
    </sheetView>
  </sheetViews>
  <sheetFormatPr defaultColWidth="9.140625" defaultRowHeight="18"/>
  <cols>
    <col min="1" max="7" width="9.140625" style="59"/>
    <col min="8" max="8" width="8.7109375" style="59" customWidth="1"/>
    <col min="9" max="9" width="9.140625" style="59"/>
    <col min="10" max="10" width="12.85546875" style="59" customWidth="1"/>
    <col min="11" max="13" width="9.140625" style="59"/>
    <col min="14" max="14" width="0" style="59" hidden="1" customWidth="1"/>
    <col min="15" max="16384" width="9.140625" style="59"/>
  </cols>
  <sheetData>
    <row r="1" spans="1:14">
      <c r="A1" s="135"/>
      <c r="B1" s="135"/>
      <c r="C1" s="135"/>
      <c r="D1" s="135"/>
      <c r="E1" s="135"/>
      <c r="F1" s="135"/>
      <c r="G1" s="135"/>
      <c r="H1" s="135"/>
      <c r="I1" s="135"/>
      <c r="J1" s="135">
        <v>21</v>
      </c>
      <c r="N1" s="58" t="str">
        <f>[1]Mastersheet!$H$24</f>
        <v>NO</v>
      </c>
    </row>
    <row r="2" spans="1:14">
      <c r="A2" s="327" t="s">
        <v>511</v>
      </c>
      <c r="B2" s="327"/>
      <c r="C2" s="327"/>
      <c r="D2" s="327"/>
      <c r="E2" s="327"/>
      <c r="F2" s="327"/>
      <c r="G2" s="327"/>
      <c r="H2" s="327"/>
      <c r="I2" s="327"/>
      <c r="J2" s="327"/>
    </row>
    <row r="3" spans="1:14">
      <c r="A3" s="327" t="s">
        <v>512</v>
      </c>
      <c r="B3" s="327"/>
      <c r="C3" s="327"/>
      <c r="D3" s="327"/>
      <c r="E3" s="327"/>
      <c r="F3" s="327"/>
      <c r="G3" s="327"/>
      <c r="H3" s="327"/>
      <c r="I3" s="327"/>
      <c r="J3" s="327"/>
    </row>
    <row r="4" spans="1:14" ht="18" customHeight="1">
      <c r="A4" s="328" t="s">
        <v>513</v>
      </c>
      <c r="B4" s="328"/>
      <c r="C4" s="328"/>
      <c r="D4" s="328"/>
      <c r="E4" s="328"/>
      <c r="F4" s="328"/>
      <c r="G4" s="328"/>
      <c r="H4" s="328"/>
      <c r="I4" s="328"/>
      <c r="J4" s="328"/>
    </row>
    <row r="5" spans="1:14">
      <c r="A5" s="328"/>
      <c r="B5" s="328"/>
      <c r="C5" s="328"/>
      <c r="D5" s="328"/>
      <c r="E5" s="328"/>
      <c r="F5" s="328"/>
      <c r="G5" s="328"/>
      <c r="H5" s="328"/>
      <c r="I5" s="328"/>
      <c r="J5" s="328"/>
    </row>
    <row r="6" spans="1:14">
      <c r="A6" s="55" t="s">
        <v>230</v>
      </c>
      <c r="B6" s="55"/>
      <c r="C6" s="55"/>
      <c r="D6" s="55"/>
      <c r="E6" s="55"/>
      <c r="F6" s="55"/>
      <c r="G6" s="55"/>
      <c r="H6" s="55"/>
      <c r="I6" s="55"/>
      <c r="J6" s="55"/>
    </row>
    <row r="7" spans="1:14">
      <c r="A7" s="271" t="s">
        <v>514</v>
      </c>
      <c r="B7" s="271"/>
      <c r="C7" s="271"/>
      <c r="D7" s="55"/>
      <c r="E7" s="55"/>
      <c r="F7" s="55"/>
      <c r="G7" s="482" t="str">
        <f>IF($N$1="NO","THE FORM NO 27 IS NOT APPLICABLE DUE TO NOT HAVING ANY GOVTT. ACCOMMODATION","")</f>
        <v>THE FORM NO 27 IS NOT APPLICABLE DUE TO NOT HAVING ANY GOVTT. ACCOMMODATION</v>
      </c>
      <c r="H7" s="482"/>
      <c r="I7" s="482"/>
      <c r="J7" s="55"/>
    </row>
    <row r="8" spans="1:14">
      <c r="A8" s="271" t="s">
        <v>515</v>
      </c>
      <c r="B8" s="271"/>
      <c r="C8" s="271"/>
      <c r="D8" s="55"/>
      <c r="E8" s="55"/>
      <c r="F8" s="55"/>
      <c r="G8" s="482"/>
      <c r="H8" s="482"/>
      <c r="I8" s="482"/>
      <c r="J8" s="55"/>
    </row>
    <row r="9" spans="1:14">
      <c r="A9" s="150" t="s">
        <v>516</v>
      </c>
      <c r="B9" s="55"/>
      <c r="C9" s="55"/>
      <c r="D9" s="55"/>
      <c r="E9" s="55"/>
      <c r="F9" s="55"/>
      <c r="G9" s="482"/>
      <c r="H9" s="482"/>
      <c r="I9" s="482"/>
      <c r="J9" s="55"/>
    </row>
    <row r="10" spans="1:14">
      <c r="A10" s="150" t="s">
        <v>517</v>
      </c>
      <c r="B10" s="55"/>
      <c r="C10" s="55"/>
      <c r="D10" s="55"/>
      <c r="E10" s="55"/>
      <c r="F10" s="55"/>
      <c r="G10" s="482"/>
      <c r="H10" s="482"/>
      <c r="I10" s="482"/>
      <c r="J10" s="55"/>
    </row>
    <row r="11" spans="1:14">
      <c r="A11" s="272" t="s">
        <v>518</v>
      </c>
      <c r="B11" s="272"/>
      <c r="C11" s="272"/>
      <c r="D11" s="272"/>
      <c r="E11" s="272"/>
      <c r="F11" s="272"/>
      <c r="G11" s="272"/>
      <c r="H11" s="272"/>
      <c r="I11" s="272"/>
      <c r="J11" s="55"/>
    </row>
    <row r="12" spans="1:14">
      <c r="A12" s="55" t="s">
        <v>125</v>
      </c>
      <c r="B12" s="55"/>
      <c r="C12" s="55"/>
      <c r="D12" s="55"/>
      <c r="E12" s="55"/>
      <c r="F12" s="55"/>
      <c r="G12" s="55"/>
      <c r="H12" s="55"/>
      <c r="I12" s="55"/>
      <c r="J12" s="55"/>
    </row>
    <row r="13" spans="1:14">
      <c r="A13" s="55"/>
      <c r="B13" s="272" t="str">
        <f>IF($N$1="YES",[1]Pravesh!D228,"--N.A.---")</f>
        <v>--N.A.---</v>
      </c>
      <c r="C13" s="272"/>
      <c r="D13" s="272" t="str">
        <f>IF($N$1="YES",[1]Mastersheet!$B$3,"----------N.A.--------------")</f>
        <v>----------N.A.--------------</v>
      </c>
      <c r="E13" s="272"/>
      <c r="F13" s="272"/>
      <c r="G13" s="272"/>
      <c r="H13" s="272"/>
      <c r="I13" s="272" t="s">
        <v>468</v>
      </c>
      <c r="J13" s="272"/>
    </row>
    <row r="14" spans="1:14" ht="29.25" customHeight="1">
      <c r="A14" s="528" t="str">
        <f>IF($N$1="YES",[1]Mastersheet!B4,"----------")</f>
        <v>----------</v>
      </c>
      <c r="B14" s="528"/>
      <c r="C14" s="528"/>
      <c r="D14" s="511" t="s">
        <v>469</v>
      </c>
      <c r="E14" s="511"/>
      <c r="F14" s="528" t="str">
        <f>IF($N$1="YES",[1]Mastersheet!B5,"-------------------N.A.----------------------------")</f>
        <v>-------------------N.A.----------------------------</v>
      </c>
      <c r="G14" s="528"/>
      <c r="H14" s="528"/>
      <c r="I14" s="528"/>
      <c r="J14" s="528"/>
    </row>
    <row r="15" spans="1:14" ht="21.75" customHeight="1">
      <c r="A15" s="273" t="s">
        <v>519</v>
      </c>
      <c r="B15" s="273"/>
      <c r="C15" s="273"/>
      <c r="D15" s="273"/>
      <c r="E15" s="273"/>
      <c r="F15" s="273"/>
      <c r="G15" s="273"/>
      <c r="H15" s="273"/>
      <c r="I15" s="273"/>
      <c r="J15" s="273"/>
    </row>
    <row r="16" spans="1:14">
      <c r="A16" s="273"/>
      <c r="B16" s="273"/>
      <c r="C16" s="273"/>
      <c r="D16" s="273"/>
      <c r="E16" s="273"/>
      <c r="F16" s="273"/>
      <c r="G16" s="273"/>
      <c r="H16" s="273"/>
      <c r="I16" s="273"/>
      <c r="J16" s="273"/>
    </row>
    <row r="17" spans="1:10">
      <c r="A17" s="55">
        <v>1</v>
      </c>
      <c r="B17" s="271" t="s">
        <v>520</v>
      </c>
      <c r="C17" s="271"/>
      <c r="D17" s="271"/>
      <c r="E17" s="503" t="str">
        <f>[1]Pravesh!A351</f>
        <v>NIL</v>
      </c>
      <c r="F17" s="271"/>
      <c r="G17" s="271"/>
      <c r="H17" s="271"/>
      <c r="I17" s="271"/>
      <c r="J17" s="271"/>
    </row>
    <row r="18" spans="1:10">
      <c r="A18" s="55">
        <v>2</v>
      </c>
      <c r="B18" s="271" t="s">
        <v>521</v>
      </c>
      <c r="C18" s="271"/>
      <c r="D18" s="271"/>
      <c r="E18" s="503" t="str">
        <f>[1]Pravesh!B351</f>
        <v>NIL</v>
      </c>
      <c r="F18" s="271"/>
      <c r="G18" s="271"/>
      <c r="H18" s="271"/>
      <c r="I18" s="271"/>
      <c r="J18" s="271"/>
    </row>
    <row r="19" spans="1:10">
      <c r="A19" s="55">
        <v>3</v>
      </c>
      <c r="B19" s="271" t="s">
        <v>522</v>
      </c>
      <c r="C19" s="271"/>
      <c r="D19" s="271"/>
      <c r="E19" s="503" t="str">
        <f>[1]Pravesh!D351</f>
        <v>NIL</v>
      </c>
      <c r="F19" s="271"/>
      <c r="G19" s="271"/>
      <c r="H19" s="271"/>
      <c r="I19" s="271"/>
      <c r="J19" s="271"/>
    </row>
    <row r="20" spans="1:10">
      <c r="A20" s="271" t="s">
        <v>523</v>
      </c>
      <c r="B20" s="271"/>
      <c r="C20" s="271"/>
      <c r="D20" s="271"/>
      <c r="E20" s="503" t="str">
        <f>[1]Pravesh!G351</f>
        <v>NIL</v>
      </c>
      <c r="F20" s="271"/>
      <c r="G20" s="271"/>
      <c r="H20" s="271"/>
      <c r="I20" s="271"/>
      <c r="J20" s="271"/>
    </row>
    <row r="21" spans="1:10">
      <c r="A21" s="271" t="s">
        <v>524</v>
      </c>
      <c r="B21" s="271"/>
      <c r="C21" s="271"/>
      <c r="D21" s="271"/>
      <c r="E21" s="503" t="str">
        <f>[1]Pravesh!H351</f>
        <v>NIL</v>
      </c>
      <c r="F21" s="271"/>
      <c r="G21" s="271"/>
      <c r="H21" s="271"/>
      <c r="I21" s="271"/>
      <c r="J21" s="271"/>
    </row>
    <row r="22" spans="1:10">
      <c r="A22" s="271" t="s">
        <v>525</v>
      </c>
      <c r="B22" s="271"/>
      <c r="C22" s="271"/>
      <c r="D22" s="271"/>
      <c r="E22" s="271"/>
      <c r="F22" s="271"/>
      <c r="G22" s="271"/>
      <c r="H22" s="271"/>
      <c r="I22" s="271"/>
      <c r="J22" s="271"/>
    </row>
    <row r="23" spans="1:10">
      <c r="A23" s="271" t="s">
        <v>526</v>
      </c>
      <c r="B23" s="271"/>
      <c r="C23" s="271"/>
      <c r="D23" s="271"/>
      <c r="E23" s="271"/>
      <c r="F23" s="271"/>
      <c r="G23" s="271"/>
      <c r="H23" s="271"/>
      <c r="I23" s="271"/>
      <c r="J23" s="271"/>
    </row>
    <row r="24" spans="1:10">
      <c r="A24" s="55"/>
      <c r="B24" s="55"/>
      <c r="C24" s="55"/>
      <c r="D24" s="55"/>
      <c r="E24" s="55"/>
      <c r="F24" s="128"/>
      <c r="G24" s="128"/>
      <c r="H24" s="128"/>
      <c r="I24" s="128" t="s">
        <v>143</v>
      </c>
      <c r="J24" s="128"/>
    </row>
    <row r="25" spans="1:10">
      <c r="A25" s="128" t="s">
        <v>393</v>
      </c>
      <c r="B25" s="527" t="str">
        <f>IF($N$1="YES",[1]Pravesh!I202,"")</f>
        <v/>
      </c>
      <c r="C25" s="527"/>
      <c r="D25" s="55"/>
      <c r="E25" s="272"/>
      <c r="F25" s="272"/>
      <c r="G25" s="331"/>
      <c r="H25" s="331"/>
      <c r="I25" s="331"/>
      <c r="J25" s="98"/>
    </row>
    <row r="26" spans="1:10">
      <c r="A26" s="55"/>
      <c r="B26" s="55"/>
      <c r="C26" s="55"/>
      <c r="D26" s="55"/>
      <c r="E26" s="524" t="str">
        <f>IF($N$1="YES",[1]Pravesh!D230,"------------N.A.------------")</f>
        <v>------------N.A.------------</v>
      </c>
      <c r="F26" s="524"/>
      <c r="G26" s="524"/>
      <c r="H26" s="524"/>
      <c r="I26" s="524"/>
      <c r="J26" s="525"/>
    </row>
    <row r="27" spans="1:10">
      <c r="A27" s="55"/>
      <c r="B27" s="87"/>
      <c r="C27" s="87"/>
      <c r="D27" s="87"/>
      <c r="E27" s="331" t="str">
        <f>IF($N$1="YES",[1]Mastersheet!B4,"----------------N.A.---------------")</f>
        <v>----------------N.A.---------------</v>
      </c>
      <c r="F27" s="331"/>
      <c r="G27" s="331"/>
      <c r="H27" s="331"/>
      <c r="I27" s="331"/>
      <c r="J27" s="520"/>
    </row>
    <row r="28" spans="1:10">
      <c r="A28" s="327" t="s">
        <v>527</v>
      </c>
      <c r="B28" s="327"/>
      <c r="C28" s="327"/>
      <c r="D28" s="327"/>
      <c r="E28" s="327"/>
      <c r="F28" s="327"/>
      <c r="G28" s="327"/>
      <c r="H28" s="327"/>
      <c r="I28" s="327"/>
      <c r="J28" s="327"/>
    </row>
    <row r="29" spans="1:10">
      <c r="A29" s="327" t="s">
        <v>528</v>
      </c>
      <c r="B29" s="327"/>
      <c r="C29" s="327"/>
      <c r="D29" s="327"/>
      <c r="E29" s="327"/>
      <c r="F29" s="327"/>
      <c r="G29" s="327"/>
      <c r="H29" s="327"/>
      <c r="I29" s="327"/>
      <c r="J29" s="327"/>
    </row>
    <row r="30" spans="1:10">
      <c r="A30" s="327" t="s">
        <v>529</v>
      </c>
      <c r="B30" s="327"/>
      <c r="C30" s="327"/>
      <c r="D30" s="327"/>
      <c r="E30" s="327"/>
      <c r="F30" s="327"/>
      <c r="G30" s="327"/>
      <c r="H30" s="327"/>
      <c r="I30" s="327"/>
      <c r="J30" s="327"/>
    </row>
    <row r="31" spans="1:10" ht="18" customHeight="1">
      <c r="A31" s="328" t="s">
        <v>530</v>
      </c>
      <c r="B31" s="328"/>
      <c r="C31" s="328"/>
      <c r="D31" s="328"/>
      <c r="E31" s="328"/>
      <c r="F31" s="328"/>
      <c r="G31" s="328"/>
      <c r="H31" s="328"/>
      <c r="I31" s="328"/>
      <c r="J31" s="328"/>
    </row>
    <row r="32" spans="1:10">
      <c r="A32" s="328"/>
      <c r="B32" s="328"/>
      <c r="C32" s="328"/>
      <c r="D32" s="328"/>
      <c r="E32" s="328"/>
      <c r="F32" s="328"/>
      <c r="G32" s="328"/>
      <c r="H32" s="328"/>
      <c r="I32" s="328"/>
      <c r="J32" s="328"/>
    </row>
    <row r="33" spans="1:10" ht="15.75" customHeight="1">
      <c r="A33" s="55" t="s">
        <v>230</v>
      </c>
      <c r="B33" s="55"/>
      <c r="C33" s="55"/>
      <c r="D33" s="55"/>
      <c r="E33" s="55"/>
      <c r="F33" s="482" t="str">
        <f>IF($N$1="YES","THE FORM NO 27 A IS NOT APPLICABLE DUE TO  HAVING  GOVTT. ACCOMMODATION","")</f>
        <v/>
      </c>
      <c r="G33" s="482"/>
      <c r="H33" s="482"/>
      <c r="I33" s="482"/>
      <c r="J33" s="55"/>
    </row>
    <row r="34" spans="1:10">
      <c r="A34" s="150" t="s">
        <v>531</v>
      </c>
      <c r="B34" s="55"/>
      <c r="C34" s="55"/>
      <c r="D34" s="55"/>
      <c r="E34" s="55"/>
      <c r="F34" s="482"/>
      <c r="G34" s="482"/>
      <c r="H34" s="482"/>
      <c r="I34" s="482"/>
      <c r="J34" s="55"/>
    </row>
    <row r="35" spans="1:10" ht="9" customHeight="1">
      <c r="A35" s="160"/>
      <c r="B35" s="55"/>
      <c r="C35" s="55"/>
      <c r="D35" s="55"/>
      <c r="E35" s="55"/>
      <c r="F35" s="482"/>
      <c r="G35" s="482"/>
      <c r="H35" s="482"/>
      <c r="I35" s="482"/>
      <c r="J35" s="55"/>
    </row>
    <row r="36" spans="1:10">
      <c r="A36" s="271" t="s">
        <v>532</v>
      </c>
      <c r="B36" s="271"/>
      <c r="C36" s="271"/>
      <c r="D36" s="271"/>
      <c r="E36" s="55"/>
      <c r="F36" s="482"/>
      <c r="G36" s="482"/>
      <c r="H36" s="482"/>
      <c r="I36" s="482"/>
      <c r="J36" s="55"/>
    </row>
    <row r="37" spans="1:10">
      <c r="A37" s="55"/>
      <c r="B37" s="271" t="s">
        <v>533</v>
      </c>
      <c r="C37" s="271"/>
      <c r="D37" s="271"/>
      <c r="E37" s="271"/>
      <c r="F37" s="271"/>
      <c r="G37" s="271"/>
      <c r="H37" s="271"/>
      <c r="I37" s="271"/>
      <c r="J37" s="55"/>
    </row>
    <row r="38" spans="1:10">
      <c r="A38" s="55" t="s">
        <v>125</v>
      </c>
      <c r="B38" s="55"/>
      <c r="C38" s="55"/>
      <c r="D38" s="55"/>
      <c r="E38" s="55"/>
      <c r="F38" s="55"/>
      <c r="G38" s="55"/>
      <c r="H38" s="55"/>
      <c r="I38" s="55"/>
      <c r="J38" s="55"/>
    </row>
    <row r="39" spans="1:10">
      <c r="A39" s="55"/>
      <c r="B39" s="272" t="str">
        <f>IF($N$1="NO",[1]Pravesh!D228,"-----N.A.----")</f>
        <v>Shri</v>
      </c>
      <c r="C39" s="272"/>
      <c r="D39" s="272" t="str">
        <f>IF($N$1="NO",[1]Mastersheet!$B$3,"------------N.A.-------------")</f>
        <v xml:space="preserve">PRAVESH KUMAR SHARMA </v>
      </c>
      <c r="E39" s="272"/>
      <c r="F39" s="272"/>
      <c r="G39" s="272"/>
      <c r="H39" s="272"/>
      <c r="I39" s="272" t="s">
        <v>534</v>
      </c>
      <c r="J39" s="272"/>
    </row>
    <row r="40" spans="1:10">
      <c r="A40" s="272" t="str">
        <f>IF($N$1="NO",[1]Mastersheet!B4,"-----------N.A.-------------")</f>
        <v>ASSISTANT ACCOUNT OFFICER -I</v>
      </c>
      <c r="B40" s="272"/>
      <c r="C40" s="272"/>
      <c r="D40" s="272"/>
      <c r="E40" s="272" t="s">
        <v>535</v>
      </c>
      <c r="F40" s="272"/>
      <c r="G40" s="272"/>
      <c r="H40" s="272"/>
      <c r="I40" s="272"/>
      <c r="J40" s="272"/>
    </row>
    <row r="41" spans="1:10" ht="18" customHeight="1">
      <c r="A41" s="273" t="s">
        <v>536</v>
      </c>
      <c r="B41" s="273"/>
      <c r="C41" s="273"/>
      <c r="D41" s="273"/>
      <c r="E41" s="273"/>
      <c r="F41" s="273"/>
      <c r="G41" s="273"/>
      <c r="H41" s="273"/>
      <c r="I41" s="273"/>
      <c r="J41" s="273"/>
    </row>
    <row r="42" spans="1:10" ht="18" customHeight="1">
      <c r="A42" s="273"/>
      <c r="B42" s="273"/>
      <c r="C42" s="273"/>
      <c r="D42" s="273"/>
      <c r="E42" s="273"/>
      <c r="F42" s="273"/>
      <c r="G42" s="273"/>
      <c r="H42" s="273"/>
      <c r="I42" s="273"/>
      <c r="J42" s="273"/>
    </row>
    <row r="43" spans="1:10" ht="18" customHeight="1">
      <c r="A43" s="273" t="s">
        <v>537</v>
      </c>
      <c r="B43" s="273"/>
      <c r="C43" s="273"/>
      <c r="D43" s="273"/>
      <c r="E43" s="273"/>
      <c r="F43" s="273"/>
      <c r="G43" s="273"/>
      <c r="H43" s="273"/>
      <c r="I43" s="273"/>
      <c r="J43" s="273"/>
    </row>
    <row r="44" spans="1:10">
      <c r="A44" s="273"/>
      <c r="B44" s="273"/>
      <c r="C44" s="273"/>
      <c r="D44" s="273"/>
      <c r="E44" s="273"/>
      <c r="F44" s="273"/>
      <c r="G44" s="273"/>
      <c r="H44" s="273"/>
      <c r="I44" s="273"/>
      <c r="J44" s="273"/>
    </row>
    <row r="45" spans="1:10" ht="4.5" customHeight="1">
      <c r="A45" s="55"/>
      <c r="B45" s="55"/>
      <c r="C45" s="55"/>
      <c r="D45" s="55"/>
      <c r="E45" s="55"/>
      <c r="F45" s="55"/>
      <c r="G45" s="55"/>
      <c r="H45" s="55"/>
      <c r="I45" s="55"/>
      <c r="J45" s="55"/>
    </row>
    <row r="46" spans="1:10">
      <c r="A46" s="55" t="s">
        <v>538</v>
      </c>
      <c r="B46" s="526">
        <f ca="1">IF($N$1="NO",[1]Pravesh!I202,"")</f>
        <v>44698</v>
      </c>
      <c r="C46" s="526"/>
      <c r="D46" s="55"/>
      <c r="E46" s="272" t="s">
        <v>143</v>
      </c>
      <c r="F46" s="272"/>
      <c r="G46" s="272"/>
      <c r="H46" s="272"/>
      <c r="I46" s="272"/>
      <c r="J46" s="272"/>
    </row>
    <row r="47" spans="1:10">
      <c r="A47" s="55"/>
      <c r="B47" s="55"/>
      <c r="C47" s="55"/>
      <c r="D47" s="272"/>
      <c r="E47" s="272"/>
      <c r="F47" s="272"/>
      <c r="G47" s="272"/>
      <c r="H47" s="272"/>
      <c r="I47" s="272"/>
      <c r="J47" s="55"/>
    </row>
    <row r="48" spans="1:10">
      <c r="A48" s="55"/>
      <c r="B48" s="55"/>
      <c r="C48" s="55"/>
      <c r="D48" s="55"/>
      <c r="E48" s="524" t="str">
        <f>IF($N$1="NO",[1]Pravesh!D230,"------------N.A.------------")</f>
        <v xml:space="preserve">Pravesh Kumar Sharma </v>
      </c>
      <c r="F48" s="524"/>
      <c r="G48" s="524"/>
      <c r="H48" s="524"/>
      <c r="I48" s="524"/>
      <c r="J48" s="525"/>
    </row>
    <row r="49" spans="1:10">
      <c r="A49" s="55"/>
      <c r="B49" s="55"/>
      <c r="C49" s="55"/>
      <c r="D49" s="128"/>
      <c r="E49" s="272" t="str">
        <f>IF($N$1="NO",[1]Mastersheet!B4,"--------------------N.A.-------------------")</f>
        <v>ASSISTANT ACCOUNT OFFICER -I</v>
      </c>
      <c r="F49" s="272"/>
      <c r="G49" s="272"/>
      <c r="H49" s="272"/>
      <c r="I49" s="272"/>
      <c r="J49" s="272"/>
    </row>
  </sheetData>
  <mergeCells count="49">
    <mergeCell ref="A2:J2"/>
    <mergeCell ref="A3:J3"/>
    <mergeCell ref="A4:J5"/>
    <mergeCell ref="A7:C7"/>
    <mergeCell ref="G7:I10"/>
    <mergeCell ref="A8:C8"/>
    <mergeCell ref="A11:I11"/>
    <mergeCell ref="B13:C13"/>
    <mergeCell ref="D13:H13"/>
    <mergeCell ref="I13:J13"/>
    <mergeCell ref="A14:C14"/>
    <mergeCell ref="D14:E14"/>
    <mergeCell ref="F14:J14"/>
    <mergeCell ref="A23:J23"/>
    <mergeCell ref="A15:J16"/>
    <mergeCell ref="B17:D17"/>
    <mergeCell ref="E17:J17"/>
    <mergeCell ref="B18:D18"/>
    <mergeCell ref="E18:J18"/>
    <mergeCell ref="B19:D19"/>
    <mergeCell ref="E19:J19"/>
    <mergeCell ref="A20:D20"/>
    <mergeCell ref="E20:J20"/>
    <mergeCell ref="A21:D21"/>
    <mergeCell ref="E21:J21"/>
    <mergeCell ref="A22:J22"/>
    <mergeCell ref="B39:C39"/>
    <mergeCell ref="D39:H39"/>
    <mergeCell ref="I39:J39"/>
    <mergeCell ref="B25:C25"/>
    <mergeCell ref="E25:I25"/>
    <mergeCell ref="E26:J26"/>
    <mergeCell ref="E27:J27"/>
    <mergeCell ref="A28:J28"/>
    <mergeCell ref="A29:J29"/>
    <mergeCell ref="A30:J30"/>
    <mergeCell ref="A31:J32"/>
    <mergeCell ref="F33:I36"/>
    <mergeCell ref="A36:D36"/>
    <mergeCell ref="B37:I37"/>
    <mergeCell ref="D47:I47"/>
    <mergeCell ref="E48:J48"/>
    <mergeCell ref="E49:J49"/>
    <mergeCell ref="A40:D40"/>
    <mergeCell ref="E40:J40"/>
    <mergeCell ref="A41:J42"/>
    <mergeCell ref="A43:J44"/>
    <mergeCell ref="B46:C46"/>
    <mergeCell ref="E46:J46"/>
  </mergeCells>
  <pageMargins left="0.55118110236220474" right="0.35433070866141736" top="0.51181102362204722" bottom="0.51181102362204722" header="0.43307086614173229" footer="0.47244094488188981"/>
  <pageSetup paperSize="9" scale="90" orientation="portrait" r:id="rId1"/>
  <headerFooter alignWithMargins="0">
    <oddFooter>&amp;L16.18.1.22.5.19.8√97263.0458756048</oddFooter>
  </headerFooter>
</worksheet>
</file>

<file path=xl/worksheets/sheet13.xml><?xml version="1.0" encoding="utf-8"?>
<worksheet xmlns="http://schemas.openxmlformats.org/spreadsheetml/2006/main" xmlns:r="http://schemas.openxmlformats.org/officeDocument/2006/relationships">
  <sheetPr codeName="Sheet50"/>
  <dimension ref="A1:N83"/>
  <sheetViews>
    <sheetView view="pageBreakPreview" topLeftCell="A34" zoomScaleSheetLayoutView="100" workbookViewId="0">
      <selection activeCell="N18" sqref="N18"/>
    </sheetView>
  </sheetViews>
  <sheetFormatPr defaultColWidth="9.140625" defaultRowHeight="18"/>
  <cols>
    <col min="1" max="1" width="10" style="46" customWidth="1"/>
    <col min="2" max="3" width="9.140625" style="46"/>
    <col min="4" max="4" width="12" style="46" customWidth="1"/>
    <col min="5" max="5" width="9.140625" style="46"/>
    <col min="6" max="6" width="10.5703125" style="46" customWidth="1"/>
    <col min="7" max="7" width="12" style="46" customWidth="1"/>
    <col min="8" max="8" width="9.140625" style="46"/>
    <col min="9" max="9" width="13.140625" style="46" customWidth="1"/>
    <col min="10" max="13" width="9.140625" style="46"/>
    <col min="14" max="14" width="0" style="46" hidden="1" customWidth="1"/>
    <col min="15" max="16384" width="9.140625" style="46"/>
  </cols>
  <sheetData>
    <row r="1" spans="1:14">
      <c r="A1" s="135"/>
      <c r="B1" s="135"/>
      <c r="C1" s="135"/>
      <c r="D1" s="135"/>
      <c r="E1" s="135"/>
      <c r="F1" s="135"/>
      <c r="G1" s="135"/>
      <c r="H1" s="135"/>
      <c r="I1" s="136">
        <v>22</v>
      </c>
      <c r="N1" s="46" t="str">
        <f>'[1]Family data'!$B$3</f>
        <v>Family</v>
      </c>
    </row>
    <row r="2" spans="1:14">
      <c r="B2" s="327" t="s">
        <v>539</v>
      </c>
      <c r="C2" s="327"/>
      <c r="D2" s="327"/>
      <c r="E2" s="327"/>
      <c r="F2" s="327"/>
      <c r="G2" s="327"/>
      <c r="H2" s="547" t="str">
        <f>IF($N$1="No Family","The form 1 is not applicable due to pensioner have no family","")</f>
        <v/>
      </c>
      <c r="I2" s="547"/>
    </row>
    <row r="3" spans="1:14">
      <c r="B3" s="548" t="s">
        <v>540</v>
      </c>
      <c r="C3" s="548"/>
      <c r="D3" s="548"/>
      <c r="E3" s="548"/>
      <c r="F3" s="548"/>
      <c r="G3" s="548"/>
      <c r="H3" s="547"/>
      <c r="I3" s="547"/>
    </row>
    <row r="4" spans="1:14">
      <c r="B4" s="327" t="s">
        <v>541</v>
      </c>
      <c r="C4" s="327"/>
      <c r="D4" s="327"/>
      <c r="E4" s="327"/>
      <c r="F4" s="327"/>
      <c r="G4" s="327"/>
      <c r="H4" s="547"/>
      <c r="I4" s="547"/>
    </row>
    <row r="5" spans="1:14">
      <c r="A5" s="55"/>
      <c r="B5" s="55"/>
      <c r="C5" s="55"/>
      <c r="D5" s="55"/>
      <c r="E5" s="55"/>
      <c r="F5" s="55"/>
      <c r="G5" s="55"/>
      <c r="H5" s="547"/>
      <c r="I5" s="547"/>
    </row>
    <row r="6" spans="1:14" ht="18" customHeight="1">
      <c r="A6" s="549" t="s">
        <v>542</v>
      </c>
      <c r="B6" s="550"/>
      <c r="C6" s="550"/>
      <c r="D6" s="550"/>
      <c r="E6" s="550"/>
      <c r="F6" s="550"/>
      <c r="G6" s="550"/>
      <c r="H6" s="550"/>
      <c r="I6" s="550"/>
    </row>
    <row r="7" spans="1:14">
      <c r="A7" s="550"/>
      <c r="B7" s="550"/>
      <c r="C7" s="550"/>
      <c r="D7" s="550"/>
      <c r="E7" s="550"/>
      <c r="F7" s="550"/>
      <c r="G7" s="550"/>
      <c r="H7" s="550"/>
      <c r="I7" s="550"/>
    </row>
    <row r="8" spans="1:14" ht="15.75" customHeight="1">
      <c r="A8" s="149" t="str">
        <f>IF($N$1="No Family","--N.A.--","I  ")</f>
        <v xml:space="preserve">I  </v>
      </c>
      <c r="B8" s="266" t="str">
        <f>IF($N$1="No Family","--N.A.--",[1]Mastersheet!B3)</f>
        <v xml:space="preserve">PRAVESH KUMAR SHARMA </v>
      </c>
      <c r="C8" s="266"/>
      <c r="D8" s="266"/>
      <c r="E8" s="266"/>
      <c r="F8" s="266"/>
      <c r="G8" s="546" t="s">
        <v>543</v>
      </c>
      <c r="H8" s="546"/>
      <c r="I8" s="546"/>
    </row>
    <row r="9" spans="1:14" ht="14.25" customHeight="1">
      <c r="A9" s="543" t="s">
        <v>544</v>
      </c>
      <c r="B9" s="543"/>
      <c r="C9" s="543"/>
      <c r="D9" s="543"/>
      <c r="E9" s="543"/>
      <c r="F9" s="543"/>
      <c r="G9" s="543"/>
      <c r="H9" s="543"/>
      <c r="I9" s="543"/>
    </row>
    <row r="10" spans="1:14" ht="14.25" customHeight="1">
      <c r="A10" s="543"/>
      <c r="B10" s="543"/>
      <c r="C10" s="543"/>
      <c r="D10" s="543"/>
      <c r="E10" s="543"/>
      <c r="F10" s="543"/>
      <c r="G10" s="543"/>
      <c r="H10" s="543"/>
      <c r="I10" s="543"/>
    </row>
    <row r="11" spans="1:14" ht="14.25" customHeight="1">
      <c r="A11" s="543"/>
      <c r="B11" s="543"/>
      <c r="C11" s="543"/>
      <c r="D11" s="543"/>
      <c r="E11" s="543"/>
      <c r="F11" s="543"/>
      <c r="G11" s="543"/>
      <c r="H11" s="543"/>
      <c r="I11" s="543"/>
    </row>
    <row r="12" spans="1:14" ht="14.25" customHeight="1">
      <c r="A12" s="544"/>
      <c r="B12" s="544"/>
      <c r="C12" s="544"/>
      <c r="D12" s="544"/>
      <c r="E12" s="544"/>
      <c r="F12" s="544"/>
      <c r="G12" s="544"/>
      <c r="H12" s="544"/>
      <c r="I12" s="544"/>
    </row>
    <row r="13" spans="1:14">
      <c r="A13" s="347" t="s">
        <v>545</v>
      </c>
      <c r="B13" s="347"/>
      <c r="C13" s="347"/>
      <c r="D13" s="347"/>
      <c r="E13" s="313" t="s">
        <v>280</v>
      </c>
      <c r="F13" s="545"/>
      <c r="G13" s="313" t="s">
        <v>546</v>
      </c>
      <c r="H13" s="313" t="s">
        <v>547</v>
      </c>
      <c r="I13" s="545"/>
    </row>
    <row r="14" spans="1:14" ht="18" customHeight="1">
      <c r="A14" s="313" t="s">
        <v>548</v>
      </c>
      <c r="B14" s="313"/>
      <c r="C14" s="313"/>
      <c r="D14" s="313"/>
      <c r="E14" s="545"/>
      <c r="F14" s="545"/>
      <c r="G14" s="313"/>
      <c r="H14" s="545"/>
      <c r="I14" s="545"/>
    </row>
    <row r="15" spans="1:14">
      <c r="A15" s="313"/>
      <c r="B15" s="313"/>
      <c r="C15" s="313"/>
      <c r="D15" s="313"/>
      <c r="E15" s="545"/>
      <c r="F15" s="545"/>
      <c r="G15" s="313"/>
      <c r="H15" s="545"/>
      <c r="I15" s="545"/>
    </row>
    <row r="16" spans="1:14">
      <c r="A16" s="347">
        <v>1</v>
      </c>
      <c r="B16" s="347"/>
      <c r="C16" s="347"/>
      <c r="D16" s="347"/>
      <c r="E16" s="347">
        <v>2</v>
      </c>
      <c r="F16" s="347"/>
      <c r="G16" s="71">
        <v>3</v>
      </c>
      <c r="H16" s="347">
        <v>4</v>
      </c>
      <c r="I16" s="347"/>
    </row>
    <row r="17" spans="1:9">
      <c r="A17" s="368" t="str">
        <f>IF('[1]Family data'!$B$3="No Family","",IF('[1]Family data'!H11="Original nominee",'[1]Family data'!A11,""))</f>
        <v>ABCD</v>
      </c>
      <c r="B17" s="369"/>
      <c r="C17" s="369"/>
      <c r="D17" s="370"/>
      <c r="E17" s="383" t="str">
        <f>IF('[1]Family data'!$B$3="No Family","",IF('[1]Family data'!H11="Original nominee",'[1]Family data'!B11,""))</f>
        <v>Wife</v>
      </c>
      <c r="F17" s="384"/>
      <c r="G17" s="83">
        <f ca="1">IF('[1]Family data'!$B$3="No Family","",IF('[1]Family data'!H11="Original nominee",'[1]Family data'!C11,""))</f>
        <v>56</v>
      </c>
      <c r="H17" s="532">
        <f>IF('[1]Family data'!$B$3="No Family","",IF('[1]Family data'!H11="Original nominee",'[1]Family data'!D11,""))</f>
        <v>1</v>
      </c>
      <c r="I17" s="533"/>
    </row>
    <row r="18" spans="1:9">
      <c r="A18" s="368" t="str">
        <f>IF('[1]Family data'!$B$3="No Family","",IF('[1]Family data'!H12="Original nominee",'[1]Family data'!A12,""))</f>
        <v/>
      </c>
      <c r="B18" s="369"/>
      <c r="C18" s="369"/>
      <c r="D18" s="370"/>
      <c r="E18" s="383" t="str">
        <f>IF('[1]Family data'!$B$3="No Family","",IF('[1]Family data'!H12="Original nominee",'[1]Family data'!B12,""))</f>
        <v/>
      </c>
      <c r="F18" s="384"/>
      <c r="G18" s="83" t="str">
        <f>IF('[1]Family data'!$B$3="No Family","",IF('[1]Family data'!H12="Original nominee",'[1]Family data'!C12,""))</f>
        <v/>
      </c>
      <c r="H18" s="532" t="str">
        <f>IF('[1]Family data'!$B$3="No Family","",IF('[1]Family data'!H12="Original nominee",'[1]Family data'!D12,""))</f>
        <v/>
      </c>
      <c r="I18" s="533"/>
    </row>
    <row r="19" spans="1:9">
      <c r="A19" s="368" t="str">
        <f>IF('[1]Family data'!$B$3="No Family","",IF('[1]Family data'!H13="Original nominee",'[1]Family data'!A13,""))</f>
        <v/>
      </c>
      <c r="B19" s="369"/>
      <c r="C19" s="369"/>
      <c r="D19" s="370"/>
      <c r="E19" s="383" t="str">
        <f>IF('[1]Family data'!$B$3="No Family","",IF('[1]Family data'!H13="Original nominee",'[1]Family data'!B13,""))</f>
        <v/>
      </c>
      <c r="F19" s="384"/>
      <c r="G19" s="83" t="str">
        <f>IF('[1]Family data'!$B$3="No Family","",IF('[1]Family data'!H13="Original nominee",'[1]Family data'!C13,""))</f>
        <v/>
      </c>
      <c r="H19" s="532" t="str">
        <f>IF('[1]Family data'!$B$3="No Family","",IF('[1]Family data'!H13="Original nominee",'[1]Family data'!D13,""))</f>
        <v/>
      </c>
      <c r="I19" s="533"/>
    </row>
    <row r="20" spans="1:9">
      <c r="A20" s="368" t="str">
        <f>IF('[1]Family data'!$B$3="No Family","",IF('[1]Family data'!H14="Original nominee",'[1]Family data'!A14,""))</f>
        <v/>
      </c>
      <c r="B20" s="369"/>
      <c r="C20" s="369"/>
      <c r="D20" s="370"/>
      <c r="E20" s="383" t="str">
        <f>IF('[1]Family data'!$B$3="No Family","",IF('[1]Family data'!H14="Original nominee",'[1]Family data'!B14,""))</f>
        <v/>
      </c>
      <c r="F20" s="384"/>
      <c r="G20" s="83" t="str">
        <f>IF('[1]Family data'!$B$3="No Family","",IF('[1]Family data'!H14="Original nominee",'[1]Family data'!C14,""))</f>
        <v/>
      </c>
      <c r="H20" s="532" t="str">
        <f>IF('[1]Family data'!$B$3="No Family","",IF('[1]Family data'!H14="Original nominee",'[1]Family data'!D14,""))</f>
        <v/>
      </c>
      <c r="I20" s="533"/>
    </row>
    <row r="21" spans="1:9">
      <c r="A21" s="368" t="str">
        <f>IF('[1]Family data'!$B$3="No Family","",IF('[1]Family data'!H15="Original nominee",'[1]Family data'!A15,""))</f>
        <v/>
      </c>
      <c r="B21" s="369"/>
      <c r="C21" s="369"/>
      <c r="D21" s="370"/>
      <c r="E21" s="383" t="str">
        <f>IF('[1]Family data'!$B$3="No Family","",IF('[1]Family data'!H15="Original nominee",'[1]Family data'!B15,""))</f>
        <v/>
      </c>
      <c r="F21" s="384"/>
      <c r="G21" s="83" t="str">
        <f>IF('[1]Family data'!$B$3="No Family","",IF('[1]Family data'!H15="Original nominee",'[1]Family data'!C15,""))</f>
        <v/>
      </c>
      <c r="H21" s="532" t="str">
        <f>IF('[1]Family data'!$B$3="No Family","",IF('[1]Family data'!H15="Original nominee",'[1]Family data'!D15,""))</f>
        <v/>
      </c>
      <c r="I21" s="533"/>
    </row>
    <row r="22" spans="1:9">
      <c r="A22" s="368" t="str">
        <f>IF('[1]Family data'!$B$3="No Family","",IF('[1]Family data'!H16="Original nominee",'[1]Family data'!A16,""))</f>
        <v/>
      </c>
      <c r="B22" s="369"/>
      <c r="C22" s="369"/>
      <c r="D22" s="370"/>
      <c r="E22" s="383" t="str">
        <f>IF('[1]Family data'!$B$3="No Family","",IF('[1]Family data'!H16="Original nominee",'[1]Family data'!B16,""))</f>
        <v/>
      </c>
      <c r="F22" s="384"/>
      <c r="G22" s="83" t="str">
        <f>IF('[1]Family data'!$B$3="No Family","",IF('[1]Family data'!H16="Original nominee",'[1]Family data'!C16,""))</f>
        <v/>
      </c>
      <c r="H22" s="532" t="str">
        <f>IF('[1]Family data'!$B$3="No Family","",IF('[1]Family data'!H16="Original nominee",'[1]Family data'!D16,""))</f>
        <v/>
      </c>
      <c r="I22" s="533"/>
    </row>
    <row r="23" spans="1:9">
      <c r="A23" s="368" t="str">
        <f>IF('[1]Family data'!$B$3="No Family","",IF('[1]Family data'!H17="Original nominee",'[1]Family data'!A17,""))</f>
        <v/>
      </c>
      <c r="B23" s="369"/>
      <c r="C23" s="369"/>
      <c r="D23" s="370"/>
      <c r="E23" s="383" t="str">
        <f>IF('[1]Family data'!$B$3="No Family","",IF('[1]Family data'!H17="Original nominee",'[1]Family data'!B17,""))</f>
        <v/>
      </c>
      <c r="F23" s="384"/>
      <c r="G23" s="83" t="str">
        <f>IF('[1]Family data'!$B$3="No Family","",IF('[1]Family data'!H17="Original nominee",'[1]Family data'!C17,""))</f>
        <v/>
      </c>
      <c r="H23" s="532" t="str">
        <f>IF('[1]Family data'!$B$3="No Family","",IF('[1]Family data'!H17="Original nominee",'[1]Family data'!D17,""))</f>
        <v/>
      </c>
      <c r="I23" s="533"/>
    </row>
    <row r="24" spans="1:9">
      <c r="A24" s="368" t="str">
        <f>IF('[1]Family data'!$B$3="No Family","",IF('[1]Family data'!H18="Original nominee",'[1]Family data'!A18,""))</f>
        <v/>
      </c>
      <c r="B24" s="369"/>
      <c r="C24" s="369"/>
      <c r="D24" s="370"/>
      <c r="E24" s="383" t="str">
        <f>IF('[1]Family data'!$B$3="No Family","",IF('[1]Family data'!H18="Original nominee",'[1]Family data'!B18,""))</f>
        <v/>
      </c>
      <c r="F24" s="384"/>
      <c r="G24" s="83" t="str">
        <f>IF('[1]Family data'!$B$3="No Family","",IF('[1]Family data'!H18="Original nominee",'[1]Family data'!C18,""))</f>
        <v/>
      </c>
      <c r="H24" s="532" t="str">
        <f>IF('[1]Family data'!$B$3="No Family","",IF('[1]Family data'!H18="Original nominee",'[1]Family data'!D18,""))</f>
        <v/>
      </c>
      <c r="I24" s="533"/>
    </row>
    <row r="25" spans="1:9" ht="18" customHeight="1">
      <c r="A25" s="325" t="s">
        <v>549</v>
      </c>
      <c r="B25" s="325"/>
      <c r="C25" s="325"/>
      <c r="D25" s="325"/>
      <c r="E25" s="325"/>
      <c r="F25" s="325"/>
      <c r="G25" s="325"/>
      <c r="H25" s="313" t="s">
        <v>547</v>
      </c>
      <c r="I25" s="313"/>
    </row>
    <row r="26" spans="1:9" ht="18" customHeight="1">
      <c r="A26" s="534" t="s">
        <v>550</v>
      </c>
      <c r="B26" s="535"/>
      <c r="C26" s="535"/>
      <c r="D26" s="535"/>
      <c r="E26" s="535"/>
      <c r="F26" s="535"/>
      <c r="G26" s="536"/>
      <c r="H26" s="313"/>
      <c r="I26" s="313"/>
    </row>
    <row r="27" spans="1:9" ht="42.75" customHeight="1">
      <c r="A27" s="537"/>
      <c r="B27" s="538"/>
      <c r="C27" s="538"/>
      <c r="D27" s="538"/>
      <c r="E27" s="538"/>
      <c r="F27" s="538"/>
      <c r="G27" s="539"/>
      <c r="H27" s="313"/>
      <c r="I27" s="313"/>
    </row>
    <row r="28" spans="1:9" ht="26.25" customHeight="1">
      <c r="A28" s="540"/>
      <c r="B28" s="541"/>
      <c r="C28" s="541"/>
      <c r="D28" s="541"/>
      <c r="E28" s="541"/>
      <c r="F28" s="541"/>
      <c r="G28" s="542"/>
      <c r="H28" s="313"/>
      <c r="I28" s="313"/>
    </row>
    <row r="29" spans="1:9">
      <c r="A29" s="347">
        <v>5</v>
      </c>
      <c r="B29" s="347"/>
      <c r="C29" s="347"/>
      <c r="D29" s="347"/>
      <c r="E29" s="347"/>
      <c r="F29" s="347"/>
      <c r="G29" s="347"/>
      <c r="H29" s="347">
        <v>6</v>
      </c>
      <c r="I29" s="347"/>
    </row>
    <row r="30" spans="1:9">
      <c r="A30" s="368" t="str">
        <f>IF('[1]Family data'!$B$3="No Family","",IF('[1]Family data'!I11="YES",'[1]Family data'!A11,""))</f>
        <v>ABCD</v>
      </c>
      <c r="B30" s="369"/>
      <c r="C30" s="369"/>
      <c r="D30" s="370"/>
      <c r="E30" s="383" t="str">
        <f>IF('[1]Family data'!$B$3="No Family","",IF('[1]Family data'!I11="YES",'[1]Family data'!B11,""))</f>
        <v>Wife</v>
      </c>
      <c r="F30" s="384"/>
      <c r="G30" s="83">
        <f ca="1">IF('[1]Family data'!$B$3="No Family","",IF('[1]Family data'!I11="YES",'[1]Family data'!C11,""))</f>
        <v>56</v>
      </c>
      <c r="H30" s="532">
        <f>IF('[1]Family data'!$B$3="No Family","",IF('[1]Family data'!I11="YES",'[1]Family data'!D11,""))</f>
        <v>1</v>
      </c>
      <c r="I30" s="533"/>
    </row>
    <row r="31" spans="1:9">
      <c r="A31" s="368" t="str">
        <f>IF('[1]Family data'!$B$3="No Family","",IF('[1]Family data'!I12="YES",'[1]Family data'!A12,""))</f>
        <v/>
      </c>
      <c r="B31" s="369"/>
      <c r="C31" s="369"/>
      <c r="D31" s="370"/>
      <c r="E31" s="383" t="str">
        <f>IF('[1]Family data'!$B$3="No Family","",IF('[1]Family data'!I12="YES",'[1]Family data'!B12,""))</f>
        <v/>
      </c>
      <c r="F31" s="384"/>
      <c r="G31" s="83" t="str">
        <f>IF('[1]Family data'!$B$3="No Family","",IF('[1]Family data'!I12="YES",'[1]Family data'!C12,""))</f>
        <v/>
      </c>
      <c r="H31" s="532" t="str">
        <f>IF('[1]Family data'!$B$3="No Family","",IF('[1]Family data'!I12="YES",'[1]Family data'!D12,""))</f>
        <v/>
      </c>
      <c r="I31" s="533"/>
    </row>
    <row r="32" spans="1:9">
      <c r="A32" s="368" t="str">
        <f>IF('[1]Family data'!$B$3="No Family","",IF('[1]Family data'!I13="YES",'[1]Family data'!A13,""))</f>
        <v/>
      </c>
      <c r="B32" s="369"/>
      <c r="C32" s="369"/>
      <c r="D32" s="370"/>
      <c r="E32" s="383" t="str">
        <f>IF('[1]Family data'!$B$3="No Family","",IF('[1]Family data'!I13="YES",'[1]Family data'!B13,""))</f>
        <v/>
      </c>
      <c r="F32" s="384"/>
      <c r="G32" s="83" t="str">
        <f>IF('[1]Family data'!$B$3="No Family","",IF('[1]Family data'!I13="YES",'[1]Family data'!C13,""))</f>
        <v/>
      </c>
      <c r="H32" s="532" t="str">
        <f>IF('[1]Family data'!$B$3="No Family","",IF('[1]Family data'!I13="YES",'[1]Family data'!D13,""))</f>
        <v/>
      </c>
      <c r="I32" s="533"/>
    </row>
    <row r="33" spans="1:9">
      <c r="A33" s="368" t="str">
        <f>IF('[1]Family data'!$B$3="No Family","",IF('[1]Family data'!I14="YES",'[1]Family data'!A14,""))</f>
        <v/>
      </c>
      <c r="B33" s="369"/>
      <c r="C33" s="369"/>
      <c r="D33" s="370"/>
      <c r="E33" s="383" t="str">
        <f>IF('[1]Family data'!$B$3="No Family","",IF('[1]Family data'!I14="YES",'[1]Family data'!B14,""))</f>
        <v/>
      </c>
      <c r="F33" s="384"/>
      <c r="G33" s="83" t="str">
        <f>IF('[1]Family data'!$B$3="No Family","",IF('[1]Family data'!I14="YES",'[1]Family data'!C14,""))</f>
        <v/>
      </c>
      <c r="H33" s="532" t="str">
        <f>IF('[1]Family data'!$B$3="No Family","",IF('[1]Family data'!I14="YES",'[1]Family data'!D14,""))</f>
        <v/>
      </c>
      <c r="I33" s="533"/>
    </row>
    <row r="34" spans="1:9">
      <c r="A34" s="368" t="str">
        <f>IF('[1]Family data'!$B$3="No Family","",IF('[1]Family data'!I15="YES",'[1]Family data'!A15,""))</f>
        <v/>
      </c>
      <c r="B34" s="369"/>
      <c r="C34" s="369"/>
      <c r="D34" s="370"/>
      <c r="E34" s="383" t="str">
        <f>IF('[1]Family data'!$B$3="No Family","",IF('[1]Family data'!I15="YES",'[1]Family data'!B15,""))</f>
        <v/>
      </c>
      <c r="F34" s="384"/>
      <c r="G34" s="83" t="str">
        <f>IF('[1]Family data'!$B$3="No Family","",IF('[1]Family data'!I15="YES",'[1]Family data'!C15,""))</f>
        <v/>
      </c>
      <c r="H34" s="532" t="str">
        <f>IF('[1]Family data'!$B$3="No Family","",IF('[1]Family data'!I15="YES",'[1]Family data'!D15,""))</f>
        <v/>
      </c>
      <c r="I34" s="533"/>
    </row>
    <row r="35" spans="1:9">
      <c r="A35" s="383" t="str">
        <f>IF('[1]Family data'!$B$3="No Family","",IF('[1]Family data'!I16="YES",'[1]Family data'!A16,""))</f>
        <v/>
      </c>
      <c r="B35" s="457"/>
      <c r="C35" s="457"/>
      <c r="D35" s="384"/>
      <c r="E35" s="383" t="str">
        <f>IF('[1]Family data'!$B$3="No Family","",IF('[1]Family data'!I16="YES",'[1]Family data'!B16,""))</f>
        <v/>
      </c>
      <c r="F35" s="384"/>
      <c r="G35" s="83" t="str">
        <f>IF('[1]Family data'!$B$3="No Family","",IF('[1]Family data'!I16="YES",'[1]Family data'!C16,""))</f>
        <v/>
      </c>
      <c r="H35" s="532" t="str">
        <f>IF('[1]Family data'!$B$3="No Family","",IF('[1]Family data'!I16="YES",'[1]Family data'!D16,""))</f>
        <v/>
      </c>
      <c r="I35" s="533"/>
    </row>
    <row r="36" spans="1:9">
      <c r="A36" s="383" t="str">
        <f>IF('[1]Family data'!$B$3="No Family","",IF('[1]Family data'!I17="YES",'[1]Family data'!A17,""))</f>
        <v/>
      </c>
      <c r="B36" s="457"/>
      <c r="C36" s="457"/>
      <c r="D36" s="384"/>
      <c r="E36" s="383" t="str">
        <f>IF('[1]Family data'!$B$3="No Family","",IF('[1]Family data'!I17="YES",'[1]Family data'!B17,""))</f>
        <v/>
      </c>
      <c r="F36" s="384"/>
      <c r="G36" s="83" t="str">
        <f>IF('[1]Family data'!$B$3="No Family","",IF('[1]Family data'!I17="YES",'[1]Family data'!C17,""))</f>
        <v/>
      </c>
      <c r="H36" s="532" t="str">
        <f>IF('[1]Family data'!$B$3="No Family","",IF('[1]Family data'!I17="YES",'[1]Family data'!D17,""))</f>
        <v/>
      </c>
      <c r="I36" s="533"/>
    </row>
    <row r="37" spans="1:9">
      <c r="A37" s="262" t="s">
        <v>551</v>
      </c>
      <c r="B37" s="262"/>
      <c r="C37" s="262"/>
      <c r="D37" s="262"/>
      <c r="E37" s="262"/>
      <c r="F37" s="262"/>
      <c r="G37" s="262"/>
      <c r="H37" s="262"/>
      <c r="I37" s="262"/>
    </row>
    <row r="38" spans="1:9">
      <c r="A38" s="66"/>
      <c r="B38" s="66"/>
      <c r="C38" s="66"/>
      <c r="D38" s="66"/>
      <c r="E38" s="66"/>
      <c r="F38" s="66"/>
      <c r="G38" s="66"/>
      <c r="H38" s="66"/>
      <c r="I38" s="97">
        <v>23</v>
      </c>
    </row>
    <row r="39" spans="1:9">
      <c r="A39" s="161" t="s">
        <v>552</v>
      </c>
      <c r="B39" s="522" t="s">
        <v>553</v>
      </c>
      <c r="C39" s="522"/>
      <c r="D39" s="522"/>
      <c r="E39" s="522"/>
      <c r="F39" s="522"/>
      <c r="G39" s="522"/>
      <c r="H39" s="522"/>
      <c r="I39" s="522"/>
    </row>
    <row r="40" spans="1:9" ht="20.25" customHeight="1">
      <c r="A40" s="55"/>
      <c r="B40" s="522"/>
      <c r="C40" s="522"/>
      <c r="D40" s="522"/>
      <c r="E40" s="522"/>
      <c r="F40" s="522"/>
      <c r="G40" s="522"/>
      <c r="H40" s="522"/>
      <c r="I40" s="522"/>
    </row>
    <row r="41" spans="1:9" ht="21" customHeight="1">
      <c r="A41" s="55"/>
      <c r="B41" s="531" t="s">
        <v>554</v>
      </c>
      <c r="C41" s="531"/>
      <c r="D41" s="531"/>
      <c r="E41" s="531"/>
      <c r="F41" s="531"/>
      <c r="G41" s="531"/>
      <c r="H41" s="531"/>
      <c r="I41" s="531"/>
    </row>
    <row r="42" spans="1:9" ht="21" customHeight="1">
      <c r="A42" s="162" t="s">
        <v>555</v>
      </c>
      <c r="B42" s="54">
        <f ca="1">IF($N$1="No Family","--N.A.--",DAY('[1]Family data'!D6))</f>
        <v>17</v>
      </c>
      <c r="C42" s="47" t="s">
        <v>556</v>
      </c>
      <c r="D42" s="54">
        <f ca="1">IF($N$1="No Family","--N.A.--",MONTH('[1]Family data'!D6))</f>
        <v>5</v>
      </c>
      <c r="E42" s="162" t="s">
        <v>557</v>
      </c>
      <c r="F42" s="162">
        <f ca="1">IF($N$1="No Family","--N.A.--",YEAR('[1]Family data'!D6))</f>
        <v>2022</v>
      </c>
      <c r="G42" s="54" t="s">
        <v>558</v>
      </c>
      <c r="H42" s="283" t="str">
        <f>IF($N$1="No Family","--N.A.--",'[1]Family data'!H3)</f>
        <v>BIKANER</v>
      </c>
      <c r="I42" s="283"/>
    </row>
    <row r="43" spans="1:9" ht="19.5" customHeight="1">
      <c r="A43" s="55" t="s">
        <v>559</v>
      </c>
      <c r="B43" s="55"/>
      <c r="C43" s="55"/>
      <c r="D43" s="55"/>
      <c r="E43" s="55"/>
      <c r="F43" s="55"/>
      <c r="G43" s="55"/>
      <c r="H43" s="55"/>
      <c r="I43" s="55"/>
    </row>
    <row r="44" spans="1:9" ht="23.25" customHeight="1">
      <c r="A44" s="109">
        <v>1</v>
      </c>
      <c r="B44" s="55" t="str">
        <f>IF($N$1="No Family","--N.A.--",PROPER(IF([1]Mastersheet!A29&gt;0,[1]Mastersheet!A29,"")))</f>
        <v/>
      </c>
      <c r="C44" s="55"/>
      <c r="D44" s="55"/>
      <c r="E44" s="55"/>
      <c r="F44" s="55" t="str">
        <f>IF([1]Mastersheet!C29&gt;0,[1]Mastersheet!C29,"")</f>
        <v/>
      </c>
      <c r="G44" s="55"/>
      <c r="H44" s="55"/>
      <c r="I44" s="55"/>
    </row>
    <row r="45" spans="1:9" ht="22.5" customHeight="1">
      <c r="A45" s="109">
        <v>2</v>
      </c>
      <c r="B45" s="55" t="str">
        <f>IF($N$1="No Family","--N.A.--",PROPER(IF([1]Mastersheet!A30&gt;0,[1]Mastersheet!A30,"")))</f>
        <v/>
      </c>
      <c r="C45" s="55"/>
      <c r="D45" s="55"/>
      <c r="E45" s="55"/>
      <c r="F45" s="55" t="str">
        <f>IF([1]Mastersheet!C30&gt;0,[1]Mastersheet!C30,"")</f>
        <v/>
      </c>
      <c r="G45" s="55"/>
      <c r="H45" s="55"/>
      <c r="I45" s="55"/>
    </row>
    <row r="46" spans="1:9">
      <c r="A46" s="55"/>
      <c r="B46" s="55"/>
      <c r="C46" s="55"/>
      <c r="D46" s="55"/>
      <c r="E46" s="47"/>
      <c r="F46" s="47"/>
      <c r="G46" s="47"/>
      <c r="H46" s="47"/>
      <c r="I46" s="47"/>
    </row>
    <row r="47" spans="1:9">
      <c r="A47" s="55"/>
      <c r="B47" s="55"/>
      <c r="C47" s="55"/>
      <c r="D47" s="55"/>
      <c r="E47" s="272" t="s">
        <v>560</v>
      </c>
      <c r="F47" s="272"/>
      <c r="G47" s="272"/>
      <c r="H47" s="272"/>
      <c r="I47" s="272"/>
    </row>
    <row r="48" spans="1:9">
      <c r="A48" s="327" t="s">
        <v>561</v>
      </c>
      <c r="B48" s="327"/>
      <c r="C48" s="327"/>
      <c r="D48" s="327"/>
      <c r="E48" s="327"/>
      <c r="F48" s="327"/>
      <c r="G48" s="327"/>
      <c r="H48" s="327"/>
      <c r="I48" s="327"/>
    </row>
    <row r="49" spans="1:9">
      <c r="A49" s="55"/>
      <c r="B49" s="55"/>
      <c r="C49" s="55"/>
      <c r="D49" s="55"/>
      <c r="E49" s="55"/>
      <c r="F49" s="55"/>
      <c r="G49" s="55"/>
      <c r="H49" s="55"/>
      <c r="I49" s="55"/>
    </row>
    <row r="50" spans="1:9">
      <c r="A50" s="271" t="s">
        <v>562</v>
      </c>
      <c r="B50" s="271"/>
      <c r="C50" s="271"/>
      <c r="D50" s="530" t="str">
        <f>IF($N$1="No Family","--N.A.--",[1]Mastersheet!B3)</f>
        <v xml:space="preserve">PRAVESH KUMAR SHARMA </v>
      </c>
      <c r="E50" s="530"/>
      <c r="F50" s="530"/>
      <c r="G50" s="530"/>
      <c r="H50" s="530"/>
      <c r="I50" s="530"/>
    </row>
    <row r="51" spans="1:9">
      <c r="A51" s="271" t="s">
        <v>563</v>
      </c>
      <c r="B51" s="271"/>
      <c r="C51" s="271"/>
      <c r="D51" s="530" t="str">
        <f>IF($N$1="No Family","--N.A.--",[1]Mastersheet!B4)</f>
        <v>ASSISTANT ACCOUNT OFFICER -I</v>
      </c>
      <c r="E51" s="530"/>
      <c r="F51" s="530"/>
      <c r="G51" s="530"/>
      <c r="H51" s="530"/>
      <c r="I51" s="530"/>
    </row>
    <row r="52" spans="1:9">
      <c r="A52" s="271" t="s">
        <v>432</v>
      </c>
      <c r="B52" s="271"/>
      <c r="C52" s="271"/>
      <c r="D52" s="530" t="str">
        <f>IF($N$1="No Family","--N.A.--",[1]Mastersheet!B5)</f>
        <v>DIRECTOR SECONDARY EDUCATION, RAJASTHAN, BIKANER</v>
      </c>
      <c r="E52" s="530"/>
      <c r="F52" s="530"/>
      <c r="G52" s="530"/>
      <c r="H52" s="530"/>
      <c r="I52" s="530"/>
    </row>
    <row r="53" spans="1:9" ht="30" customHeight="1">
      <c r="A53" s="55"/>
      <c r="B53" s="55"/>
      <c r="C53" s="55"/>
      <c r="D53" s="55"/>
      <c r="E53" s="55"/>
      <c r="F53" s="55"/>
      <c r="G53" s="55"/>
      <c r="H53" s="55"/>
      <c r="I53" s="55"/>
    </row>
    <row r="54" spans="1:9">
      <c r="A54" s="55"/>
      <c r="B54" s="55"/>
      <c r="C54" s="55"/>
      <c r="D54" s="55"/>
      <c r="E54" s="272" t="s">
        <v>564</v>
      </c>
      <c r="F54" s="272"/>
      <c r="G54" s="272"/>
      <c r="H54" s="272"/>
      <c r="I54" s="272"/>
    </row>
    <row r="55" spans="1:9">
      <c r="A55" s="55"/>
      <c r="B55" s="55"/>
      <c r="C55" s="55"/>
      <c r="D55" s="55"/>
      <c r="E55" s="271" t="s">
        <v>117</v>
      </c>
      <c r="F55" s="271"/>
      <c r="G55" s="271"/>
      <c r="H55" s="271"/>
      <c r="I55" s="271"/>
    </row>
    <row r="56" spans="1:9">
      <c r="A56" s="163"/>
      <c r="B56" s="55"/>
      <c r="C56" s="55"/>
      <c r="D56" s="55"/>
      <c r="E56" s="271" t="s">
        <v>2</v>
      </c>
      <c r="F56" s="271"/>
      <c r="G56" s="271"/>
      <c r="H56" s="271"/>
      <c r="I56" s="271"/>
    </row>
    <row r="57" spans="1:9">
      <c r="A57" s="328" t="s">
        <v>565</v>
      </c>
      <c r="B57" s="268"/>
      <c r="C57" s="268"/>
      <c r="D57" s="268"/>
      <c r="E57" s="268"/>
      <c r="F57" s="268"/>
      <c r="G57" s="268"/>
      <c r="H57" s="268"/>
      <c r="I57" s="268"/>
    </row>
    <row r="58" spans="1:9">
      <c r="A58" s="268"/>
      <c r="B58" s="268"/>
      <c r="C58" s="268"/>
      <c r="D58" s="268"/>
      <c r="E58" s="268"/>
      <c r="F58" s="268"/>
      <c r="G58" s="268"/>
      <c r="H58" s="268"/>
      <c r="I58" s="268"/>
    </row>
    <row r="59" spans="1:9">
      <c r="A59" s="55"/>
      <c r="B59" s="55"/>
      <c r="C59" s="55"/>
      <c r="D59" s="55"/>
      <c r="E59" s="55"/>
      <c r="F59" s="55"/>
      <c r="G59" s="55"/>
      <c r="H59" s="55"/>
      <c r="I59" s="55"/>
    </row>
    <row r="60" spans="1:9">
      <c r="A60" s="55" t="s">
        <v>230</v>
      </c>
      <c r="B60" s="55"/>
      <c r="C60" s="55"/>
      <c r="D60" s="55"/>
      <c r="E60" s="55"/>
      <c r="F60" s="55"/>
      <c r="G60" s="55"/>
      <c r="H60" s="55"/>
      <c r="I60" s="55"/>
    </row>
    <row r="61" spans="1:9">
      <c r="A61" s="271" t="str">
        <f>D50</f>
        <v xml:space="preserve">PRAVESH KUMAR SHARMA </v>
      </c>
      <c r="B61" s="271"/>
      <c r="C61" s="271"/>
      <c r="D61" s="271"/>
      <c r="E61" s="271"/>
      <c r="F61" s="271"/>
      <c r="G61" s="55"/>
      <c r="H61" s="55"/>
      <c r="I61" s="55"/>
    </row>
    <row r="62" spans="1:9">
      <c r="A62" s="271" t="str">
        <f>D51</f>
        <v>ASSISTANT ACCOUNT OFFICER -I</v>
      </c>
      <c r="B62" s="271"/>
      <c r="C62" s="271"/>
      <c r="D62" s="271"/>
      <c r="E62" s="271"/>
      <c r="F62" s="271"/>
      <c r="G62" s="55"/>
      <c r="H62" s="55"/>
      <c r="I62" s="55"/>
    </row>
    <row r="63" spans="1:9">
      <c r="A63" s="271" t="str">
        <f>D52</f>
        <v>DIRECTOR SECONDARY EDUCATION, RAJASTHAN, BIKANER</v>
      </c>
      <c r="B63" s="271"/>
      <c r="C63" s="271"/>
      <c r="D63" s="271"/>
      <c r="E63" s="271"/>
      <c r="F63" s="271"/>
      <c r="G63" s="55"/>
      <c r="H63" s="55"/>
      <c r="I63" s="55"/>
    </row>
    <row r="64" spans="1:9" ht="26.25" customHeight="1">
      <c r="A64" s="55" t="s">
        <v>125</v>
      </c>
      <c r="B64" s="55"/>
      <c r="C64" s="55"/>
      <c r="D64" s="55"/>
      <c r="E64" s="55"/>
      <c r="F64" s="55"/>
      <c r="G64" s="55"/>
      <c r="H64" s="55"/>
      <c r="I64" s="55"/>
    </row>
    <row r="65" spans="1:9">
      <c r="A65" s="272" t="s">
        <v>566</v>
      </c>
      <c r="B65" s="272"/>
      <c r="C65" s="272"/>
      <c r="D65" s="272"/>
      <c r="E65" s="272"/>
      <c r="F65" s="272"/>
      <c r="G65" s="272"/>
      <c r="H65" s="272"/>
      <c r="I65" s="272"/>
    </row>
    <row r="66" spans="1:9">
      <c r="A66" s="55" t="s">
        <v>567</v>
      </c>
      <c r="B66" s="291">
        <f ca="1">IF($N$1="No Family","--N.A.--",IF('[1]Family data'!D6&gt;0,'[1]Family data'!D6,""))</f>
        <v>44698</v>
      </c>
      <c r="C66" s="291"/>
      <c r="D66" s="271" t="s">
        <v>568</v>
      </c>
      <c r="E66" s="271"/>
      <c r="F66" s="271"/>
      <c r="G66" s="271"/>
      <c r="H66" s="271"/>
      <c r="I66" s="271"/>
    </row>
    <row r="67" spans="1:9">
      <c r="A67" s="55" t="s">
        <v>569</v>
      </c>
      <c r="B67" s="283" t="s">
        <v>570</v>
      </c>
      <c r="C67" s="283"/>
      <c r="D67" s="271" t="s">
        <v>571</v>
      </c>
      <c r="E67" s="271"/>
      <c r="F67" s="271"/>
      <c r="G67" s="271"/>
      <c r="H67" s="271"/>
      <c r="I67" s="271"/>
    </row>
    <row r="68" spans="1:9">
      <c r="A68" s="55"/>
      <c r="B68" s="55"/>
      <c r="C68" s="55"/>
      <c r="D68" s="55"/>
      <c r="E68" s="55"/>
      <c r="F68" s="55"/>
      <c r="G68" s="55"/>
      <c r="H68" s="55"/>
      <c r="I68" s="55"/>
    </row>
    <row r="69" spans="1:9">
      <c r="A69" s="55"/>
      <c r="B69" s="55"/>
      <c r="C69" s="55"/>
      <c r="D69" s="55"/>
      <c r="E69" s="55"/>
      <c r="F69" s="55"/>
      <c r="G69" s="55"/>
      <c r="H69" s="55"/>
      <c r="I69" s="55"/>
    </row>
    <row r="70" spans="1:9">
      <c r="A70" s="55"/>
      <c r="B70" s="55"/>
      <c r="C70" s="55"/>
      <c r="D70" s="55"/>
      <c r="E70" s="55"/>
      <c r="F70" s="55"/>
      <c r="G70" s="55"/>
      <c r="H70" s="55"/>
      <c r="I70" s="55"/>
    </row>
    <row r="71" spans="1:9">
      <c r="A71" s="55" t="s">
        <v>172</v>
      </c>
      <c r="B71" s="271" t="str">
        <f>IF($N$1="No Family","--N.A.--",IF('[1]Family data'!H3="","",'[1]Family data'!H3))</f>
        <v>BIKANER</v>
      </c>
      <c r="C71" s="271"/>
      <c r="D71" s="271"/>
      <c r="E71" s="272" t="s">
        <v>564</v>
      </c>
      <c r="F71" s="272"/>
      <c r="G71" s="272"/>
      <c r="H71" s="272"/>
      <c r="I71" s="272"/>
    </row>
    <row r="72" spans="1:9">
      <c r="A72" s="55" t="s">
        <v>400</v>
      </c>
      <c r="B72" s="529" t="str">
        <f>IF($N$1="No Family","--N.A.--",[1]Pravesh!I201)</f>
        <v/>
      </c>
      <c r="C72" s="529"/>
      <c r="D72" s="529"/>
      <c r="E72" s="272" t="s">
        <v>572</v>
      </c>
      <c r="F72" s="272"/>
      <c r="G72" s="272"/>
      <c r="H72" s="272"/>
      <c r="I72" s="272"/>
    </row>
    <row r="73" spans="1:9">
      <c r="A73" s="55"/>
      <c r="B73" s="55"/>
      <c r="C73" s="55"/>
      <c r="D73" s="55"/>
      <c r="E73" s="55"/>
      <c r="F73" s="55"/>
      <c r="G73" s="55"/>
      <c r="H73" s="55"/>
      <c r="I73" s="55"/>
    </row>
    <row r="74" spans="1:9" ht="18" customHeight="1">
      <c r="A74" s="55" t="s">
        <v>573</v>
      </c>
      <c r="B74" s="273" t="s">
        <v>574</v>
      </c>
      <c r="C74" s="273"/>
      <c r="D74" s="273"/>
      <c r="E74" s="273"/>
      <c r="F74" s="273"/>
      <c r="G74" s="273"/>
      <c r="H74" s="273"/>
      <c r="I74" s="273"/>
    </row>
    <row r="75" spans="1:9">
      <c r="A75" s="55"/>
      <c r="B75" s="273"/>
      <c r="C75" s="273"/>
      <c r="D75" s="273"/>
      <c r="E75" s="273"/>
      <c r="F75" s="273"/>
      <c r="G75" s="273"/>
      <c r="H75" s="273"/>
      <c r="I75" s="273"/>
    </row>
    <row r="76" spans="1:9">
      <c r="A76" s="160"/>
      <c r="B76" s="273"/>
      <c r="C76" s="273"/>
      <c r="D76" s="273"/>
      <c r="E76" s="273"/>
      <c r="F76" s="273"/>
      <c r="G76" s="273"/>
      <c r="H76" s="273"/>
      <c r="I76" s="273"/>
    </row>
    <row r="77" spans="1:9">
      <c r="A77" s="149"/>
      <c r="B77" s="273"/>
      <c r="C77" s="273"/>
      <c r="D77" s="273"/>
      <c r="E77" s="273"/>
      <c r="F77" s="273"/>
      <c r="G77" s="273"/>
      <c r="H77" s="273"/>
      <c r="I77" s="273"/>
    </row>
    <row r="78" spans="1:9">
      <c r="A78" s="55" t="s">
        <v>575</v>
      </c>
      <c r="B78" s="55"/>
      <c r="C78" s="55"/>
      <c r="D78" s="55"/>
      <c r="E78" s="55"/>
      <c r="F78" s="55"/>
      <c r="G78" s="55"/>
      <c r="H78" s="55"/>
      <c r="I78" s="164">
        <f ca="1">B66</f>
        <v>44698</v>
      </c>
    </row>
    <row r="79" spans="1:9">
      <c r="A79" s="265" t="s">
        <v>576</v>
      </c>
      <c r="B79" s="265"/>
      <c r="C79" s="265"/>
      <c r="D79" s="265"/>
      <c r="E79" s="265"/>
      <c r="F79" s="265"/>
      <c r="G79" s="265"/>
      <c r="H79" s="265"/>
      <c r="I79" s="265"/>
    </row>
    <row r="80" spans="1:9">
      <c r="A80" s="265"/>
      <c r="B80" s="265"/>
      <c r="C80" s="265"/>
      <c r="D80" s="265"/>
      <c r="E80" s="265"/>
      <c r="F80" s="265"/>
      <c r="G80" s="265"/>
      <c r="H80" s="265"/>
      <c r="I80" s="265"/>
    </row>
    <row r="81" spans="1:1">
      <c r="A81" s="165"/>
    </row>
    <row r="83" spans="1:1">
      <c r="A83" s="165"/>
    </row>
  </sheetData>
  <mergeCells count="96">
    <mergeCell ref="B8:F8"/>
    <mergeCell ref="G8:I8"/>
    <mergeCell ref="B2:G2"/>
    <mergeCell ref="H2:I5"/>
    <mergeCell ref="B3:G3"/>
    <mergeCell ref="B4:G4"/>
    <mergeCell ref="A6:I7"/>
    <mergeCell ref="A9:I12"/>
    <mergeCell ref="A13:D13"/>
    <mergeCell ref="E13:F15"/>
    <mergeCell ref="G13:G15"/>
    <mergeCell ref="H13:I15"/>
    <mergeCell ref="A14:D15"/>
    <mergeCell ref="A16:D16"/>
    <mergeCell ref="E16:F16"/>
    <mergeCell ref="H16:I16"/>
    <mergeCell ref="A17:D17"/>
    <mergeCell ref="E17:F17"/>
    <mergeCell ref="H17:I17"/>
    <mergeCell ref="A18:D18"/>
    <mergeCell ref="E18:F18"/>
    <mergeCell ref="H18:I18"/>
    <mergeCell ref="A19:D19"/>
    <mergeCell ref="E19:F19"/>
    <mergeCell ref="H19:I19"/>
    <mergeCell ref="A20:D20"/>
    <mergeCell ref="E20:F20"/>
    <mergeCell ref="H20:I20"/>
    <mergeCell ref="A21:D21"/>
    <mergeCell ref="E21:F21"/>
    <mergeCell ref="H21:I21"/>
    <mergeCell ref="A22:D22"/>
    <mergeCell ref="E22:F22"/>
    <mergeCell ref="H22:I22"/>
    <mergeCell ref="A23:D23"/>
    <mergeCell ref="E23:F23"/>
    <mergeCell ref="H23:I23"/>
    <mergeCell ref="A31:D31"/>
    <mergeCell ref="E31:F31"/>
    <mergeCell ref="H31:I31"/>
    <mergeCell ref="A24:D24"/>
    <mergeCell ref="E24:F24"/>
    <mergeCell ref="H24:I24"/>
    <mergeCell ref="A25:G25"/>
    <mergeCell ref="H25:I28"/>
    <mergeCell ref="A26:G28"/>
    <mergeCell ref="A29:G29"/>
    <mergeCell ref="H29:I29"/>
    <mergeCell ref="A30:D30"/>
    <mergeCell ref="E30:F30"/>
    <mergeCell ref="H30:I30"/>
    <mergeCell ref="A32:D32"/>
    <mergeCell ref="E32:F32"/>
    <mergeCell ref="H32:I32"/>
    <mergeCell ref="A33:D33"/>
    <mergeCell ref="E33:F33"/>
    <mergeCell ref="H33:I33"/>
    <mergeCell ref="B41:I41"/>
    <mergeCell ref="A34:D34"/>
    <mergeCell ref="E34:F34"/>
    <mergeCell ref="H34:I34"/>
    <mergeCell ref="A35:D35"/>
    <mergeCell ref="E35:F35"/>
    <mergeCell ref="H35:I35"/>
    <mergeCell ref="A36:D36"/>
    <mergeCell ref="E36:F36"/>
    <mergeCell ref="H36:I36"/>
    <mergeCell ref="A37:I37"/>
    <mergeCell ref="B39:I40"/>
    <mergeCell ref="A57:I58"/>
    <mergeCell ref="H42:I42"/>
    <mergeCell ref="E47:I47"/>
    <mergeCell ref="A48:I48"/>
    <mergeCell ref="A50:C50"/>
    <mergeCell ref="D50:I50"/>
    <mergeCell ref="A51:C51"/>
    <mergeCell ref="D51:I51"/>
    <mergeCell ref="A52:C52"/>
    <mergeCell ref="D52:I52"/>
    <mergeCell ref="E54:I54"/>
    <mergeCell ref="E55:I55"/>
    <mergeCell ref="E56:I56"/>
    <mergeCell ref="A61:F61"/>
    <mergeCell ref="A62:F62"/>
    <mergeCell ref="A63:F63"/>
    <mergeCell ref="A65:I65"/>
    <mergeCell ref="B66:C66"/>
    <mergeCell ref="D66:I66"/>
    <mergeCell ref="B74:I77"/>
    <mergeCell ref="A79:I80"/>
    <mergeCell ref="B67:C67"/>
    <mergeCell ref="D67:I67"/>
    <mergeCell ref="B71:D71"/>
    <mergeCell ref="E71:I71"/>
    <mergeCell ref="B72:D72"/>
    <mergeCell ref="E72:I72"/>
  </mergeCells>
  <conditionalFormatting sqref="E17:H17 G18:I18 G19:H24 A18:F24 E30:E36 G30:H36 A30:A36">
    <cfRule type="containsBlanks" dxfId="5" priority="2" stopIfTrue="1">
      <formula>LEN(TRIM(A17))=0</formula>
    </cfRule>
  </conditionalFormatting>
  <conditionalFormatting sqref="A17:D24">
    <cfRule type="containsBlanks" dxfId="4" priority="1" stopIfTrue="1">
      <formula>LEN(TRIM(A17))=0</formula>
    </cfRule>
  </conditionalFormatting>
  <pageMargins left="0.55118110236220474" right="0.35433070866141736" top="0.59055118110236227" bottom="0.6692913385826772" header="0.51181102362204722" footer="0.59055118110236227"/>
  <pageSetup paperSize="9" scale="95" orientation="portrait" r:id="rId1"/>
  <headerFooter alignWithMargins="0">
    <oddFooter>&amp;L16.18.1.22.5.19.8√97263.0458756048</oddFooter>
  </headerFooter>
  <rowBreaks count="1" manualBreakCount="1">
    <brk id="37" max="8" man="1"/>
  </rowBreaks>
  <drawing r:id="rId2"/>
</worksheet>
</file>

<file path=xl/worksheets/sheet14.xml><?xml version="1.0" encoding="utf-8"?>
<worksheet xmlns="http://schemas.openxmlformats.org/spreadsheetml/2006/main" xmlns:r="http://schemas.openxmlformats.org/officeDocument/2006/relationships">
  <sheetPr codeName="Sheet33"/>
  <dimension ref="A1:J40"/>
  <sheetViews>
    <sheetView view="pageBreakPreview" zoomScaleSheetLayoutView="100" workbookViewId="0">
      <selection activeCell="N18" sqref="N18"/>
    </sheetView>
  </sheetViews>
  <sheetFormatPr defaultColWidth="9.140625" defaultRowHeight="18.75" customHeight="1"/>
  <cols>
    <col min="1" max="1" width="6.28515625" style="166" bestFit="1" customWidth="1"/>
    <col min="2" max="9" width="9.140625" style="166"/>
    <col min="10" max="10" width="9.7109375" style="166" customWidth="1"/>
    <col min="11" max="16384" width="9.140625" style="166"/>
  </cols>
  <sheetData>
    <row r="1" spans="1:10" ht="18.75" customHeight="1">
      <c r="J1" s="167">
        <v>24</v>
      </c>
    </row>
    <row r="2" spans="1:10" ht="18.75" customHeight="1">
      <c r="A2" s="570" t="s">
        <v>577</v>
      </c>
      <c r="B2" s="570"/>
      <c r="C2" s="570"/>
      <c r="D2" s="570"/>
      <c r="E2" s="570"/>
      <c r="F2" s="570"/>
      <c r="G2" s="570"/>
      <c r="H2" s="570"/>
      <c r="I2" s="570"/>
      <c r="J2" s="570"/>
    </row>
    <row r="3" spans="1:10" ht="18.75" customHeight="1">
      <c r="A3" s="570" t="s">
        <v>578</v>
      </c>
      <c r="B3" s="570"/>
      <c r="C3" s="570"/>
      <c r="D3" s="570"/>
      <c r="E3" s="570"/>
      <c r="F3" s="570"/>
      <c r="G3" s="570"/>
      <c r="H3" s="570"/>
      <c r="I3" s="570"/>
      <c r="J3" s="570"/>
    </row>
    <row r="4" spans="1:10" ht="23.25" customHeight="1">
      <c r="A4" s="570" t="s">
        <v>579</v>
      </c>
      <c r="B4" s="570"/>
      <c r="C4" s="570"/>
      <c r="D4" s="570"/>
      <c r="E4" s="570"/>
      <c r="F4" s="570"/>
      <c r="G4" s="570"/>
      <c r="H4" s="570"/>
      <c r="I4" s="570"/>
      <c r="J4" s="570"/>
    </row>
    <row r="5" spans="1:10" ht="18.75" customHeight="1">
      <c r="A5" s="286" t="s">
        <v>333</v>
      </c>
      <c r="B5" s="286"/>
      <c r="C5" s="286"/>
      <c r="D5" s="286"/>
      <c r="E5" s="286"/>
      <c r="F5" s="286" t="str">
        <f>[1]Mastersheet!B3</f>
        <v xml:space="preserve">PRAVESH KUMAR SHARMA </v>
      </c>
      <c r="G5" s="286"/>
      <c r="H5" s="286"/>
      <c r="I5" s="286"/>
      <c r="J5" s="286"/>
    </row>
    <row r="6" spans="1:10" ht="18.75" customHeight="1">
      <c r="A6" s="286" t="s">
        <v>2</v>
      </c>
      <c r="B6" s="286"/>
      <c r="C6" s="286"/>
      <c r="D6" s="286"/>
      <c r="E6" s="286"/>
      <c r="F6" s="286" t="str">
        <f>[1]Mastersheet!B4</f>
        <v>ASSISTANT ACCOUNT OFFICER -I</v>
      </c>
      <c r="G6" s="286"/>
      <c r="H6" s="286"/>
      <c r="I6" s="286"/>
      <c r="J6" s="286"/>
    </row>
    <row r="7" spans="1:10" ht="18.75" customHeight="1">
      <c r="A7" s="286" t="s">
        <v>580</v>
      </c>
      <c r="B7" s="286"/>
      <c r="C7" s="286"/>
      <c r="D7" s="286"/>
      <c r="E7" s="286"/>
      <c r="F7" s="564">
        <f>[1]Mastersheet!C62</f>
        <v>22828</v>
      </c>
      <c r="G7" s="564"/>
      <c r="H7" s="564"/>
      <c r="I7" s="564"/>
      <c r="J7" s="564"/>
    </row>
    <row r="8" spans="1:10" ht="18.75" customHeight="1">
      <c r="A8" s="286" t="s">
        <v>581</v>
      </c>
      <c r="B8" s="286"/>
      <c r="C8" s="286"/>
      <c r="D8" s="286"/>
      <c r="E8" s="286"/>
      <c r="F8" s="564">
        <f>[1]Mastersheet!B63</f>
        <v>35766</v>
      </c>
      <c r="G8" s="564"/>
      <c r="H8" s="564"/>
      <c r="I8" s="564"/>
      <c r="J8" s="564"/>
    </row>
    <row r="9" spans="1:10" ht="18.75" customHeight="1">
      <c r="A9" s="286" t="s">
        <v>582</v>
      </c>
      <c r="B9" s="286"/>
      <c r="C9" s="286"/>
      <c r="D9" s="286"/>
      <c r="E9" s="286"/>
      <c r="F9" s="286"/>
      <c r="G9" s="286"/>
      <c r="H9" s="286"/>
      <c r="I9" s="286"/>
      <c r="J9" s="286"/>
    </row>
    <row r="10" spans="1:10" ht="18.75" customHeight="1">
      <c r="A10" s="286" t="s">
        <v>583</v>
      </c>
      <c r="B10" s="286"/>
      <c r="C10" s="286"/>
      <c r="D10" s="286"/>
      <c r="E10" s="286"/>
      <c r="F10" s="564" t="str">
        <f>IF([1]Mastersheet!C19&gt;0,[1]Mastersheet!C19,"")</f>
        <v/>
      </c>
      <c r="G10" s="564"/>
      <c r="H10" s="564"/>
      <c r="I10" s="564"/>
      <c r="J10" s="564"/>
    </row>
    <row r="11" spans="1:10" ht="18.75" customHeight="1">
      <c r="A11" s="565" t="s">
        <v>584</v>
      </c>
      <c r="B11" s="568" t="s">
        <v>585</v>
      </c>
      <c r="C11" s="568"/>
      <c r="D11" s="568"/>
      <c r="E11" s="568" t="s">
        <v>21</v>
      </c>
      <c r="F11" s="568"/>
      <c r="G11" s="568" t="s">
        <v>586</v>
      </c>
      <c r="H11" s="568"/>
      <c r="I11" s="569" t="s">
        <v>587</v>
      </c>
      <c r="J11" s="569" t="s">
        <v>588</v>
      </c>
    </row>
    <row r="12" spans="1:10" ht="18.75" customHeight="1">
      <c r="A12" s="566"/>
      <c r="B12" s="568"/>
      <c r="C12" s="568"/>
      <c r="D12" s="568"/>
      <c r="E12" s="568"/>
      <c r="F12" s="568"/>
      <c r="G12" s="568"/>
      <c r="H12" s="568"/>
      <c r="I12" s="569"/>
      <c r="J12" s="569"/>
    </row>
    <row r="13" spans="1:10" ht="27" customHeight="1">
      <c r="A13" s="567"/>
      <c r="B13" s="568"/>
      <c r="C13" s="568"/>
      <c r="D13" s="568"/>
      <c r="E13" s="568"/>
      <c r="F13" s="568"/>
      <c r="G13" s="568"/>
      <c r="H13" s="568"/>
      <c r="I13" s="569"/>
      <c r="J13" s="569"/>
    </row>
    <row r="14" spans="1:10" s="170" customFormat="1" ht="18.75" customHeight="1">
      <c r="A14" s="168">
        <v>1</v>
      </c>
      <c r="B14" s="563">
        <v>2</v>
      </c>
      <c r="C14" s="563"/>
      <c r="D14" s="563"/>
      <c r="E14" s="563">
        <v>3</v>
      </c>
      <c r="F14" s="563"/>
      <c r="G14" s="563">
        <v>4</v>
      </c>
      <c r="H14" s="563"/>
      <c r="I14" s="169">
        <v>5</v>
      </c>
      <c r="J14" s="168">
        <v>6</v>
      </c>
    </row>
    <row r="15" spans="1:10" ht="18.75" customHeight="1">
      <c r="A15" s="168">
        <v>1</v>
      </c>
      <c r="B15" s="560" t="str">
        <f>IF('[1]Family data'!A11&gt;0,'[1]Family data'!A11,"")</f>
        <v>ABCD</v>
      </c>
      <c r="C15" s="561"/>
      <c r="D15" s="562"/>
      <c r="E15" s="558">
        <f>IF('[1]Family data'!E11&gt;0,'[1]Family data'!E11,"")</f>
        <v>24167</v>
      </c>
      <c r="F15" s="559"/>
      <c r="G15" s="555" t="str">
        <f>IF('[1]Family data'!B11&gt;0,'[1]Family data'!B11,"")</f>
        <v>Wife</v>
      </c>
      <c r="H15" s="557"/>
      <c r="I15" s="52"/>
      <c r="J15" s="171" t="str">
        <f>'[1]Family data'!$F$108</f>
        <v/>
      </c>
    </row>
    <row r="16" spans="1:10" ht="18.75" customHeight="1">
      <c r="A16" s="71">
        <f t="shared" ref="A16:A23" si="0">IF(B16="","",A15+1)</f>
        <v>2</v>
      </c>
      <c r="B16" s="560" t="str">
        <f>IF('[1]Family data'!A12&gt;0,'[1]Family data'!A12,"")</f>
        <v>PQRS</v>
      </c>
      <c r="C16" s="561"/>
      <c r="D16" s="562"/>
      <c r="E16" s="558">
        <f>IF('[1]Family data'!E12&gt;0,'[1]Family data'!E12,"")</f>
        <v>36982</v>
      </c>
      <c r="F16" s="559"/>
      <c r="G16" s="555" t="str">
        <f>IF('[1]Family data'!B12&gt;0,'[1]Family data'!B12,"")</f>
        <v>Son</v>
      </c>
      <c r="H16" s="557"/>
      <c r="I16" s="52"/>
      <c r="J16" s="52"/>
    </row>
    <row r="17" spans="1:10" ht="18.75" customHeight="1">
      <c r="A17" s="71" t="str">
        <f t="shared" si="0"/>
        <v/>
      </c>
      <c r="B17" s="560" t="str">
        <f>IF('[1]Family data'!A13&gt;0,'[1]Family data'!A13,"")</f>
        <v/>
      </c>
      <c r="C17" s="561"/>
      <c r="D17" s="562"/>
      <c r="E17" s="558" t="str">
        <f>IF('[1]Family data'!E13&gt;0,'[1]Family data'!E13,"")</f>
        <v/>
      </c>
      <c r="F17" s="559"/>
      <c r="G17" s="555" t="str">
        <f>IF('[1]Family data'!B13&gt;0,'[1]Family data'!B13,"")</f>
        <v/>
      </c>
      <c r="H17" s="557"/>
      <c r="I17" s="52"/>
      <c r="J17" s="52"/>
    </row>
    <row r="18" spans="1:10" ht="18.75" customHeight="1">
      <c r="A18" s="71" t="str">
        <f t="shared" si="0"/>
        <v/>
      </c>
      <c r="B18" s="560" t="str">
        <f>IF('[1]Family data'!A14&gt;0,'[1]Family data'!A14,"")</f>
        <v/>
      </c>
      <c r="C18" s="561"/>
      <c r="D18" s="562"/>
      <c r="E18" s="558" t="str">
        <f>IF('[1]Family data'!E14&gt;0,'[1]Family data'!E14,"")</f>
        <v/>
      </c>
      <c r="F18" s="559"/>
      <c r="G18" s="555" t="str">
        <f>IF('[1]Family data'!B14&gt;0,'[1]Family data'!B14,"")</f>
        <v/>
      </c>
      <c r="H18" s="557"/>
      <c r="I18" s="52"/>
      <c r="J18" s="52"/>
    </row>
    <row r="19" spans="1:10" ht="18.75" customHeight="1">
      <c r="A19" s="71" t="str">
        <f t="shared" si="0"/>
        <v/>
      </c>
      <c r="B19" s="555" t="str">
        <f>IF('[1]Family data'!A15&gt;0,'[1]Family data'!A15,"")</f>
        <v/>
      </c>
      <c r="C19" s="556"/>
      <c r="D19" s="557"/>
      <c r="E19" s="558" t="str">
        <f>IF('[1]Family data'!E15&gt;0,'[1]Family data'!E15,"")</f>
        <v/>
      </c>
      <c r="F19" s="559"/>
      <c r="G19" s="555" t="str">
        <f>IF('[1]Family data'!B15&gt;0,'[1]Family data'!B15,"")</f>
        <v/>
      </c>
      <c r="H19" s="557"/>
      <c r="I19" s="52"/>
      <c r="J19" s="52"/>
    </row>
    <row r="20" spans="1:10" ht="18.75" customHeight="1">
      <c r="A20" s="71" t="str">
        <f t="shared" si="0"/>
        <v/>
      </c>
      <c r="B20" s="555" t="str">
        <f>IF('[1]Family data'!A16&gt;0,'[1]Family data'!A16,"")</f>
        <v/>
      </c>
      <c r="C20" s="556"/>
      <c r="D20" s="557"/>
      <c r="E20" s="558" t="str">
        <f>IF('[1]Family data'!E16&gt;0,'[1]Family data'!E16,"")</f>
        <v/>
      </c>
      <c r="F20" s="559"/>
      <c r="G20" s="555" t="str">
        <f>IF('[1]Family data'!B16&gt;0,'[1]Family data'!B16,"")</f>
        <v/>
      </c>
      <c r="H20" s="557"/>
      <c r="I20" s="52"/>
      <c r="J20" s="52"/>
    </row>
    <row r="21" spans="1:10" ht="18.75" customHeight="1">
      <c r="A21" s="71" t="str">
        <f t="shared" si="0"/>
        <v/>
      </c>
      <c r="B21" s="555" t="str">
        <f>IF('[1]Family data'!A17&gt;0,'[1]Family data'!A17,"")</f>
        <v/>
      </c>
      <c r="C21" s="556"/>
      <c r="D21" s="557"/>
      <c r="E21" s="558" t="str">
        <f>IF('[1]Family data'!E17&gt;0,'[1]Family data'!E17,"")</f>
        <v/>
      </c>
      <c r="F21" s="559"/>
      <c r="G21" s="555" t="str">
        <f>IF('[1]Family data'!B17&gt;0,'[1]Family data'!B17,"")</f>
        <v/>
      </c>
      <c r="H21" s="557"/>
      <c r="I21" s="52"/>
      <c r="J21" s="52"/>
    </row>
    <row r="22" spans="1:10" ht="18.75" customHeight="1">
      <c r="A22" s="71" t="str">
        <f t="shared" si="0"/>
        <v/>
      </c>
      <c r="B22" s="555" t="str">
        <f>IF('[1]Family data'!A18&gt;0,'[1]Family data'!A18,"")</f>
        <v/>
      </c>
      <c r="C22" s="556"/>
      <c r="D22" s="557"/>
      <c r="E22" s="558" t="str">
        <f>IF('[1]Family data'!E18&gt;0,'[1]Family data'!E18,"")</f>
        <v/>
      </c>
      <c r="F22" s="559"/>
      <c r="G22" s="555" t="str">
        <f>IF('[1]Family data'!B18&gt;0,'[1]Family data'!B18,"")</f>
        <v/>
      </c>
      <c r="H22" s="557"/>
      <c r="I22" s="52"/>
      <c r="J22" s="52"/>
    </row>
    <row r="23" spans="1:10" ht="18.75" customHeight="1">
      <c r="A23" s="71" t="str">
        <f t="shared" si="0"/>
        <v/>
      </c>
      <c r="B23" s="555" t="str">
        <f>IF('[1]Family data'!A19&gt;0,'[1]Family data'!A19,"")</f>
        <v/>
      </c>
      <c r="C23" s="556"/>
      <c r="D23" s="557"/>
      <c r="E23" s="558" t="str">
        <f>IF('[1]Family data'!E19&gt;0,'[1]Family data'!E19,"")</f>
        <v/>
      </c>
      <c r="F23" s="559"/>
      <c r="G23" s="555" t="str">
        <f>IF('[1]Family data'!B19&gt;0,'[1]Family data'!B19,"")</f>
        <v/>
      </c>
      <c r="H23" s="557"/>
      <c r="I23" s="52"/>
      <c r="J23" s="52"/>
    </row>
    <row r="24" spans="1:10" ht="18.75" customHeight="1">
      <c r="A24" s="172" t="str">
        <f>IF(J15="See Note","Note-:","")</f>
        <v/>
      </c>
      <c r="B24" s="552" t="str">
        <f>'[1]Family data'!$E$113</f>
        <v/>
      </c>
      <c r="C24" s="552"/>
      <c r="D24" s="552"/>
      <c r="E24" s="552"/>
      <c r="F24" s="552"/>
      <c r="G24" s="552"/>
      <c r="H24" s="552"/>
      <c r="I24" s="552"/>
      <c r="J24" s="552"/>
    </row>
    <row r="25" spans="1:10" ht="18.75" customHeight="1">
      <c r="A25" s="172"/>
      <c r="B25" s="553"/>
      <c r="C25" s="553"/>
      <c r="D25" s="553"/>
      <c r="E25" s="553"/>
      <c r="F25" s="553"/>
      <c r="G25" s="553"/>
      <c r="H25" s="553"/>
      <c r="I25" s="553"/>
      <c r="J25" s="553"/>
    </row>
    <row r="26" spans="1:10" ht="18.75" customHeight="1">
      <c r="A26" s="551" t="s">
        <v>589</v>
      </c>
      <c r="B26" s="551"/>
      <c r="C26" s="551"/>
      <c r="D26" s="551"/>
      <c r="E26" s="551"/>
      <c r="F26" s="551"/>
      <c r="G26" s="551"/>
      <c r="H26" s="551"/>
      <c r="I26" s="551"/>
      <c r="J26" s="551"/>
    </row>
    <row r="27" spans="1:10" ht="18.75" customHeight="1">
      <c r="A27" s="551"/>
      <c r="B27" s="551"/>
      <c r="C27" s="551"/>
      <c r="D27" s="551"/>
      <c r="E27" s="551"/>
      <c r="F27" s="551"/>
      <c r="G27" s="551"/>
      <c r="H27" s="551"/>
      <c r="I27" s="551"/>
      <c r="J27" s="551"/>
    </row>
    <row r="28" spans="1:10" ht="18.75" customHeight="1">
      <c r="A28" s="47"/>
      <c r="B28" s="47"/>
      <c r="C28" s="47"/>
      <c r="D28" s="47"/>
      <c r="E28" s="47"/>
      <c r="F28" s="283" t="str">
        <f>[1]Pravesh!D232</f>
        <v>Signature of government employee</v>
      </c>
      <c r="G28" s="283"/>
      <c r="H28" s="283"/>
      <c r="I28" s="283"/>
      <c r="J28" s="283"/>
    </row>
    <row r="29" spans="1:10" ht="18.75" customHeight="1">
      <c r="A29" s="289" t="s">
        <v>172</v>
      </c>
      <c r="B29" s="289"/>
      <c r="C29" s="289" t="str">
        <f>'[1]Family data'!H3</f>
        <v>BIKANER</v>
      </c>
      <c r="D29" s="289"/>
      <c r="E29" s="289"/>
      <c r="F29" s="47"/>
      <c r="G29" s="47"/>
      <c r="H29" s="47"/>
      <c r="I29" s="47"/>
      <c r="J29" s="47"/>
    </row>
    <row r="30" spans="1:10" ht="18.75" customHeight="1">
      <c r="A30" s="289" t="s">
        <v>174</v>
      </c>
      <c r="B30" s="289"/>
      <c r="C30" s="554" t="str">
        <f>[1]Pravesh!I201</f>
        <v/>
      </c>
      <c r="D30" s="289"/>
      <c r="E30" s="289"/>
      <c r="F30" s="47"/>
      <c r="G30" s="47"/>
      <c r="H30" s="47"/>
      <c r="I30" s="47"/>
      <c r="J30" s="47"/>
    </row>
    <row r="31" spans="1:10" ht="18.75" customHeight="1">
      <c r="A31" s="47"/>
      <c r="B31" s="47"/>
      <c r="C31" s="47"/>
      <c r="D31" s="47"/>
      <c r="E31" s="47"/>
      <c r="F31" s="47"/>
      <c r="G31" s="47"/>
      <c r="H31" s="47"/>
      <c r="I31" s="47"/>
      <c r="J31" s="47"/>
    </row>
    <row r="32" spans="1:10" ht="18.75" customHeight="1">
      <c r="A32" s="47"/>
      <c r="B32" s="47"/>
      <c r="C32" s="47"/>
      <c r="D32" s="47"/>
      <c r="E32" s="47"/>
      <c r="F32" s="47"/>
      <c r="G32" s="47"/>
      <c r="H32" s="47"/>
      <c r="I32" s="47"/>
      <c r="J32" s="47"/>
    </row>
    <row r="33" spans="1:10" ht="18.75" customHeight="1">
      <c r="A33" s="551" t="s">
        <v>590</v>
      </c>
      <c r="B33" s="551"/>
      <c r="C33" s="551"/>
      <c r="D33" s="551"/>
      <c r="E33" s="551"/>
      <c r="F33" s="551"/>
      <c r="G33" s="551"/>
      <c r="H33" s="551"/>
      <c r="I33" s="551"/>
      <c r="J33" s="551"/>
    </row>
    <row r="34" spans="1:10" ht="18.75" customHeight="1">
      <c r="A34" s="551"/>
      <c r="B34" s="551"/>
      <c r="C34" s="551"/>
      <c r="D34" s="551"/>
      <c r="E34" s="551"/>
      <c r="F34" s="551"/>
      <c r="G34" s="551"/>
      <c r="H34" s="551"/>
      <c r="I34" s="551"/>
      <c r="J34" s="551"/>
    </row>
    <row r="35" spans="1:10" ht="18.75" customHeight="1">
      <c r="A35" s="47"/>
      <c r="B35" s="47"/>
      <c r="C35" s="47"/>
      <c r="D35" s="47"/>
      <c r="E35" s="47"/>
      <c r="F35" s="47"/>
      <c r="G35" s="47"/>
      <c r="H35" s="47"/>
      <c r="I35" s="47"/>
      <c r="J35" s="47"/>
    </row>
    <row r="36" spans="1:10" ht="18.75" customHeight="1">
      <c r="A36" s="283" t="s">
        <v>591</v>
      </c>
      <c r="B36" s="283"/>
      <c r="C36" s="283"/>
      <c r="D36" s="283"/>
      <c r="E36" s="283"/>
      <c r="F36" s="283"/>
      <c r="G36" s="283"/>
      <c r="H36" s="283"/>
      <c r="I36" s="283"/>
      <c r="J36" s="283"/>
    </row>
    <row r="37" spans="1:10" ht="18.75" customHeight="1">
      <c r="A37" s="47"/>
      <c r="B37" s="47"/>
      <c r="C37" s="47"/>
      <c r="D37" s="47"/>
      <c r="E37" s="47"/>
      <c r="F37" s="47"/>
      <c r="G37" s="47"/>
      <c r="H37" s="47"/>
      <c r="I37" s="47"/>
      <c r="J37" s="47"/>
    </row>
    <row r="38" spans="1:10" ht="18.75" customHeight="1">
      <c r="A38" s="283" t="s">
        <v>592</v>
      </c>
      <c r="B38" s="283"/>
      <c r="C38" s="283"/>
      <c r="D38" s="283"/>
      <c r="E38" s="47"/>
      <c r="F38" s="47"/>
      <c r="G38" s="47"/>
      <c r="H38" s="47"/>
      <c r="I38" s="47"/>
      <c r="J38" s="47"/>
    </row>
    <row r="39" spans="1:10" ht="18.75" customHeight="1">
      <c r="A39" s="47"/>
      <c r="B39" s="47"/>
      <c r="C39" s="47"/>
      <c r="D39" s="47"/>
      <c r="E39" s="47"/>
      <c r="F39" s="47"/>
      <c r="G39" s="47"/>
      <c r="H39" s="47"/>
      <c r="I39" s="47"/>
      <c r="J39" s="47"/>
    </row>
    <row r="40" spans="1:10" ht="18.75" customHeight="1">
      <c r="A40" s="283" t="s">
        <v>593</v>
      </c>
      <c r="B40" s="283"/>
      <c r="C40" s="283"/>
      <c r="D40" s="283"/>
      <c r="E40" s="47"/>
      <c r="F40" s="47"/>
      <c r="G40" s="47"/>
      <c r="H40" s="47"/>
      <c r="I40" s="47"/>
      <c r="J40" s="47"/>
    </row>
  </sheetData>
  <mergeCells count="62">
    <mergeCell ref="A6:E6"/>
    <mergeCell ref="F6:J6"/>
    <mergeCell ref="A2:J2"/>
    <mergeCell ref="A3:J3"/>
    <mergeCell ref="A4:J4"/>
    <mergeCell ref="A5:E5"/>
    <mergeCell ref="F5:J5"/>
    <mergeCell ref="A7:E7"/>
    <mergeCell ref="F7:J7"/>
    <mergeCell ref="A8:E8"/>
    <mergeCell ref="F8:J8"/>
    <mergeCell ref="A9:E9"/>
    <mergeCell ref="F9:J9"/>
    <mergeCell ref="A10:E10"/>
    <mergeCell ref="F10:J10"/>
    <mergeCell ref="A11:A13"/>
    <mergeCell ref="B11:D13"/>
    <mergeCell ref="E11:F13"/>
    <mergeCell ref="G11:H13"/>
    <mergeCell ref="I11:I13"/>
    <mergeCell ref="J11:J13"/>
    <mergeCell ref="B14:D14"/>
    <mergeCell ref="E14:F14"/>
    <mergeCell ref="G14:H14"/>
    <mergeCell ref="B15:D15"/>
    <mergeCell ref="E15:F15"/>
    <mergeCell ref="G15:H15"/>
    <mergeCell ref="B16:D16"/>
    <mergeCell ref="E16:F16"/>
    <mergeCell ref="G16:H16"/>
    <mergeCell ref="B17:D17"/>
    <mergeCell ref="E17:F17"/>
    <mergeCell ref="G17:H17"/>
    <mergeCell ref="B18:D18"/>
    <mergeCell ref="E18:F18"/>
    <mergeCell ref="G18:H18"/>
    <mergeCell ref="B19:D19"/>
    <mergeCell ref="E19:F19"/>
    <mergeCell ref="G19:H19"/>
    <mergeCell ref="B20:D20"/>
    <mergeCell ref="E20:F20"/>
    <mergeCell ref="G20:H20"/>
    <mergeCell ref="B21:D21"/>
    <mergeCell ref="E21:F21"/>
    <mergeCell ref="G21:H21"/>
    <mergeCell ref="B22:D22"/>
    <mergeCell ref="E22:F22"/>
    <mergeCell ref="G22:H22"/>
    <mergeCell ref="B23:D23"/>
    <mergeCell ref="E23:F23"/>
    <mergeCell ref="G23:H23"/>
    <mergeCell ref="A33:J34"/>
    <mergeCell ref="A36:J36"/>
    <mergeCell ref="A38:D38"/>
    <mergeCell ref="A40:D40"/>
    <mergeCell ref="B24:J25"/>
    <mergeCell ref="A26:J27"/>
    <mergeCell ref="F28:J28"/>
    <mergeCell ref="A29:B29"/>
    <mergeCell ref="C29:E29"/>
    <mergeCell ref="A30:B30"/>
    <mergeCell ref="C30:E30"/>
  </mergeCells>
  <conditionalFormatting sqref="A15:H23">
    <cfRule type="containsBlanks" dxfId="3" priority="1" stopIfTrue="1">
      <formula>LEN(TRIM(A15))=0</formula>
    </cfRule>
  </conditionalFormatting>
  <pageMargins left="0.55118110236220474" right="0.35433070866141736" top="0.59055118110236227" bottom="0.59055118110236227" header="0.51181102362204722" footer="0.59055118110236227"/>
  <pageSetup paperSize="9" orientation="portrait" r:id="rId1"/>
  <headerFooter alignWithMargins="0">
    <oddFooter>&amp;L16.18.1.22.5.19.8√97263.0458756048</oddFooter>
  </headerFooter>
</worksheet>
</file>

<file path=xl/worksheets/sheet15.xml><?xml version="1.0" encoding="utf-8"?>
<worksheet xmlns="http://schemas.openxmlformats.org/spreadsheetml/2006/main" xmlns:r="http://schemas.openxmlformats.org/officeDocument/2006/relationships">
  <sheetPr codeName="Sheet49"/>
  <dimension ref="A1:N82"/>
  <sheetViews>
    <sheetView view="pageBreakPreview" zoomScaleSheetLayoutView="100" workbookViewId="0">
      <selection activeCell="N18" sqref="N18"/>
    </sheetView>
  </sheetViews>
  <sheetFormatPr defaultColWidth="9.140625" defaultRowHeight="18"/>
  <cols>
    <col min="1" max="1" width="10" style="46" customWidth="1"/>
    <col min="2" max="2" width="11.140625" style="46" customWidth="1"/>
    <col min="3" max="5" width="9.140625" style="46"/>
    <col min="6" max="6" width="10.42578125" style="46" customWidth="1"/>
    <col min="7" max="7" width="11" style="46" customWidth="1"/>
    <col min="8" max="8" width="9.140625" style="46"/>
    <col min="9" max="9" width="11.28515625" style="46" customWidth="1"/>
    <col min="10" max="13" width="9.140625" style="46"/>
    <col min="14" max="14" width="0" style="46" hidden="1" customWidth="1"/>
    <col min="15" max="16384" width="9.140625" style="46"/>
  </cols>
  <sheetData>
    <row r="1" spans="1:14">
      <c r="A1" s="135"/>
      <c r="B1" s="135"/>
      <c r="C1" s="135"/>
      <c r="D1" s="135"/>
      <c r="E1" s="135"/>
      <c r="F1" s="135"/>
      <c r="G1" s="135"/>
      <c r="H1" s="135"/>
      <c r="I1" s="135">
        <v>25</v>
      </c>
      <c r="N1" s="46" t="str">
        <f>'[1]Family data'!$B$3</f>
        <v>Family</v>
      </c>
    </row>
    <row r="2" spans="1:14">
      <c r="A2" s="327" t="s">
        <v>594</v>
      </c>
      <c r="B2" s="327"/>
      <c r="C2" s="327"/>
      <c r="D2" s="327"/>
      <c r="E2" s="327"/>
      <c r="F2" s="327"/>
      <c r="G2" s="327"/>
      <c r="H2" s="327"/>
      <c r="I2" s="327"/>
    </row>
    <row r="3" spans="1:14">
      <c r="A3" s="122"/>
      <c r="B3" s="122"/>
      <c r="C3" s="122"/>
      <c r="D3" s="122"/>
      <c r="E3" s="122"/>
      <c r="F3" s="572" t="str">
        <f>IF($N$1="Family","THE FORM NO 2 IS NOT APPLICABLE DUE TO PENSIONER   HAVING FAMILY ","")</f>
        <v xml:space="preserve">THE FORM NO 2 IS NOT APPLICABLE DUE TO PENSIONER   HAVING FAMILY </v>
      </c>
      <c r="G3" s="572"/>
      <c r="H3" s="572"/>
      <c r="I3" s="572"/>
    </row>
    <row r="4" spans="1:14">
      <c r="A4" s="55"/>
      <c r="B4" s="55"/>
      <c r="C4" s="55"/>
      <c r="D4" s="55"/>
      <c r="E4" s="55"/>
      <c r="F4" s="572"/>
      <c r="G4" s="572"/>
      <c r="H4" s="572"/>
      <c r="I4" s="572"/>
    </row>
    <row r="5" spans="1:14">
      <c r="A5" s="327" t="s">
        <v>541</v>
      </c>
      <c r="B5" s="327"/>
      <c r="C5" s="327"/>
      <c r="D5" s="327"/>
      <c r="E5" s="327"/>
      <c r="F5" s="327"/>
      <c r="G5" s="327"/>
      <c r="H5" s="327"/>
      <c r="I5" s="327"/>
    </row>
    <row r="6" spans="1:14" ht="18" customHeight="1">
      <c r="A6" s="328" t="s">
        <v>595</v>
      </c>
      <c r="B6" s="328"/>
      <c r="C6" s="328"/>
      <c r="D6" s="328"/>
      <c r="E6" s="328"/>
      <c r="F6" s="328"/>
      <c r="G6" s="328"/>
      <c r="H6" s="328"/>
      <c r="I6" s="328"/>
    </row>
    <row r="7" spans="1:14">
      <c r="A7" s="328"/>
      <c r="B7" s="328"/>
      <c r="C7" s="328"/>
      <c r="D7" s="328"/>
      <c r="E7" s="328"/>
      <c r="F7" s="328"/>
      <c r="G7" s="328"/>
      <c r="H7" s="328"/>
      <c r="I7" s="328"/>
    </row>
    <row r="8" spans="1:14" ht="15.75" customHeight="1">
      <c r="A8" s="149" t="str">
        <f>IF($N$1="Family","--N.A.--","I " )</f>
        <v>--N.A.--</v>
      </c>
      <c r="B8" s="266" t="str">
        <f>IF($N$1="Family","--N.A.--",[1]Mastersheet!B3:D3)</f>
        <v>--N.A.--</v>
      </c>
      <c r="C8" s="266"/>
      <c r="D8" s="266"/>
      <c r="E8" s="266"/>
      <c r="F8" s="266"/>
      <c r="G8" s="546" t="s">
        <v>596</v>
      </c>
      <c r="H8" s="546"/>
      <c r="I8" s="546"/>
    </row>
    <row r="9" spans="1:14">
      <c r="A9" s="543" t="s">
        <v>597</v>
      </c>
      <c r="B9" s="543"/>
      <c r="C9" s="543"/>
      <c r="D9" s="543"/>
      <c r="E9" s="543"/>
      <c r="F9" s="543"/>
      <c r="G9" s="543"/>
      <c r="H9" s="543"/>
      <c r="I9" s="543"/>
    </row>
    <row r="10" spans="1:14">
      <c r="A10" s="543"/>
      <c r="B10" s="543"/>
      <c r="C10" s="543"/>
      <c r="D10" s="543"/>
      <c r="E10" s="543"/>
      <c r="F10" s="543"/>
      <c r="G10" s="543"/>
      <c r="H10" s="543"/>
      <c r="I10" s="543"/>
    </row>
    <row r="11" spans="1:14">
      <c r="A11" s="544"/>
      <c r="B11" s="544"/>
      <c r="C11" s="544"/>
      <c r="D11" s="544"/>
      <c r="E11" s="544"/>
      <c r="F11" s="544"/>
      <c r="G11" s="544"/>
      <c r="H11" s="544"/>
      <c r="I11" s="544"/>
    </row>
    <row r="12" spans="1:14">
      <c r="A12" s="347" t="s">
        <v>545</v>
      </c>
      <c r="B12" s="347"/>
      <c r="C12" s="347"/>
      <c r="D12" s="347"/>
      <c r="E12" s="313" t="s">
        <v>280</v>
      </c>
      <c r="F12" s="545"/>
      <c r="G12" s="313" t="s">
        <v>546</v>
      </c>
      <c r="H12" s="313" t="s">
        <v>547</v>
      </c>
      <c r="I12" s="545"/>
    </row>
    <row r="13" spans="1:14" ht="18" customHeight="1">
      <c r="A13" s="313" t="s">
        <v>548</v>
      </c>
      <c r="B13" s="313"/>
      <c r="C13" s="313"/>
      <c r="D13" s="313"/>
      <c r="E13" s="545"/>
      <c r="F13" s="545"/>
      <c r="G13" s="313"/>
      <c r="H13" s="545"/>
      <c r="I13" s="545"/>
    </row>
    <row r="14" spans="1:14">
      <c r="A14" s="313"/>
      <c r="B14" s="313"/>
      <c r="C14" s="313"/>
      <c r="D14" s="313"/>
      <c r="E14" s="545"/>
      <c r="F14" s="545"/>
      <c r="G14" s="313"/>
      <c r="H14" s="545"/>
      <c r="I14" s="545"/>
    </row>
    <row r="15" spans="1:14">
      <c r="A15" s="347">
        <v>1</v>
      </c>
      <c r="B15" s="347"/>
      <c r="C15" s="347"/>
      <c r="D15" s="347"/>
      <c r="E15" s="347">
        <v>2</v>
      </c>
      <c r="F15" s="347"/>
      <c r="G15" s="71">
        <v>3</v>
      </c>
      <c r="H15" s="347">
        <v>4</v>
      </c>
      <c r="I15" s="347"/>
    </row>
    <row r="16" spans="1:14">
      <c r="A16" s="368" t="str">
        <f>IF('[1]Family data'!$B$3="Family","",IF('[1]Family data'!H11="Original nominee",'[1]Family data'!A11,""))</f>
        <v/>
      </c>
      <c r="B16" s="369"/>
      <c r="C16" s="369"/>
      <c r="D16" s="370"/>
      <c r="E16" s="383" t="str">
        <f>IF('[1]Family data'!$B$3="Family","",IF('[1]Family data'!H11="Original nominee",'[1]Family data'!B11,""))</f>
        <v/>
      </c>
      <c r="F16" s="384"/>
      <c r="G16" s="83" t="str">
        <f>IF('[1]Family data'!$B$3="Family","",IF('[1]Family data'!H11="Original nominee",'[1]Family data'!C11,""))</f>
        <v/>
      </c>
      <c r="H16" s="532" t="str">
        <f>IF('[1]Family data'!$B$3="Family","",IF('[1]Family data'!H11="Original nominee",'[1]Family data'!D11,""))</f>
        <v/>
      </c>
      <c r="I16" s="533"/>
    </row>
    <row r="17" spans="1:9">
      <c r="A17" s="368" t="str">
        <f>IF('[1]Family data'!$B$3="Family","",IF('[1]Family data'!H12="Original nominee",'[1]Family data'!A12,""))</f>
        <v/>
      </c>
      <c r="B17" s="369"/>
      <c r="C17" s="369"/>
      <c r="D17" s="370"/>
      <c r="E17" s="383" t="str">
        <f>IF('[1]Family data'!$B$3="Family","",IF('[1]Family data'!H12="Original nominee",'[1]Family data'!B12,""))</f>
        <v/>
      </c>
      <c r="F17" s="384"/>
      <c r="G17" s="83" t="str">
        <f>IF('[1]Family data'!$B$3="Family","",IF('[1]Family data'!H12="Original nominee",'[1]Family data'!C12,""))</f>
        <v/>
      </c>
      <c r="H17" s="532" t="str">
        <f>IF('[1]Family data'!$B$3="Family","",IF('[1]Family data'!H12="Original nominee",'[1]Family data'!D12,""))</f>
        <v/>
      </c>
      <c r="I17" s="533"/>
    </row>
    <row r="18" spans="1:9">
      <c r="A18" s="368" t="str">
        <f>IF('[1]Family data'!$B$3="Family","",IF('[1]Family data'!H13="Original nominee",'[1]Family data'!A13,""))</f>
        <v/>
      </c>
      <c r="B18" s="369"/>
      <c r="C18" s="369"/>
      <c r="D18" s="370"/>
      <c r="E18" s="383" t="str">
        <f>IF('[1]Family data'!$B$3="Family","",IF('[1]Family data'!H13="Original nominee",'[1]Family data'!B13,""))</f>
        <v/>
      </c>
      <c r="F18" s="384"/>
      <c r="G18" s="83" t="str">
        <f>IF('[1]Family data'!$B$3="Family","",IF('[1]Family data'!H13="Original nominee",'[1]Family data'!C13,""))</f>
        <v/>
      </c>
      <c r="H18" s="532" t="str">
        <f>IF('[1]Family data'!$B$3="Family","",IF('[1]Family data'!H13="Original nominee",'[1]Family data'!D13,""))</f>
        <v/>
      </c>
      <c r="I18" s="533"/>
    </row>
    <row r="19" spans="1:9">
      <c r="A19" s="368" t="str">
        <f>IF('[1]Family data'!$B$3="Family","",IF('[1]Family data'!H14="Original nominee",'[1]Family data'!A14,""))</f>
        <v/>
      </c>
      <c r="B19" s="369"/>
      <c r="C19" s="369"/>
      <c r="D19" s="370"/>
      <c r="E19" s="383" t="str">
        <f>IF('[1]Family data'!$B$3="Family","",IF('[1]Family data'!H14="Original nominee",'[1]Family data'!B14,""))</f>
        <v/>
      </c>
      <c r="F19" s="384"/>
      <c r="G19" s="83" t="str">
        <f>IF('[1]Family data'!$B$3="Family","",IF('[1]Family data'!H14="Original nominee",'[1]Family data'!C14,""))</f>
        <v/>
      </c>
      <c r="H19" s="532" t="str">
        <f>IF('[1]Family data'!$B$3="Family","",IF('[1]Family data'!H14="Original nominee",'[1]Family data'!D14,""))</f>
        <v/>
      </c>
      <c r="I19" s="533"/>
    </row>
    <row r="20" spans="1:9">
      <c r="A20" s="368" t="str">
        <f>IF('[1]Family data'!$B$3="Family","",IF('[1]Family data'!H15="Original nominee",'[1]Family data'!A15,""))</f>
        <v/>
      </c>
      <c r="B20" s="369"/>
      <c r="C20" s="369"/>
      <c r="D20" s="370"/>
      <c r="E20" s="383" t="str">
        <f>IF('[1]Family data'!$B$3="Family","",IF('[1]Family data'!H15="Original nominee",'[1]Family data'!B15,""))</f>
        <v/>
      </c>
      <c r="F20" s="384"/>
      <c r="G20" s="83" t="str">
        <f>IF('[1]Family data'!$B$3="Family","",IF('[1]Family data'!H15="Original nominee",'[1]Family data'!C15,""))</f>
        <v/>
      </c>
      <c r="H20" s="532" t="str">
        <f>IF('[1]Family data'!$B$3="Family","",IF('[1]Family data'!H15="Original nominee",'[1]Family data'!D15,""))</f>
        <v/>
      </c>
      <c r="I20" s="533"/>
    </row>
    <row r="21" spans="1:9">
      <c r="A21" s="368" t="str">
        <f>IF('[1]Family data'!$B$3="Family","",IF('[1]Family data'!H16="Original nominee",'[1]Family data'!A16,""))</f>
        <v/>
      </c>
      <c r="B21" s="369"/>
      <c r="C21" s="369"/>
      <c r="D21" s="370"/>
      <c r="E21" s="383" t="str">
        <f>IF('[1]Family data'!$B$3="Family","",IF('[1]Family data'!H16="Original nominee",'[1]Family data'!B16,""))</f>
        <v/>
      </c>
      <c r="F21" s="384"/>
      <c r="G21" s="83" t="str">
        <f>IF('[1]Family data'!$B$3="Family","",IF('[1]Family data'!H16="Original nominee",'[1]Family data'!C16,""))</f>
        <v/>
      </c>
      <c r="H21" s="532" t="str">
        <f>IF('[1]Family data'!$B$3="Family","",IF('[1]Family data'!H16="Original nominee",'[1]Family data'!D16,""))</f>
        <v/>
      </c>
      <c r="I21" s="533"/>
    </row>
    <row r="22" spans="1:9">
      <c r="A22" s="368" t="str">
        <f>IF('[1]Family data'!$B$3="Family","",IF('[1]Family data'!H17="Original nominee",'[1]Family data'!A17,""))</f>
        <v/>
      </c>
      <c r="B22" s="369"/>
      <c r="C22" s="369"/>
      <c r="D22" s="370"/>
      <c r="E22" s="383" t="str">
        <f>IF('[1]Family data'!$B$3="Family","",IF('[1]Family data'!H17="Original nominee",'[1]Family data'!B17,""))</f>
        <v/>
      </c>
      <c r="F22" s="384"/>
      <c r="G22" s="83" t="str">
        <f>IF('[1]Family data'!$B$3="Family","",IF('[1]Family data'!H17="Original nominee",'[1]Family data'!C17,""))</f>
        <v/>
      </c>
      <c r="H22" s="532" t="str">
        <f>IF('[1]Family data'!$B$3="Family","",IF('[1]Family data'!H17="Original nominee",'[1]Family data'!D17,""))</f>
        <v/>
      </c>
      <c r="I22" s="533"/>
    </row>
    <row r="23" spans="1:9">
      <c r="A23" s="368" t="str">
        <f>IF('[1]Family data'!$B$3="Family","",IF('[1]Family data'!H18="Original nominee",'[1]Family data'!A18,""))</f>
        <v/>
      </c>
      <c r="B23" s="369"/>
      <c r="C23" s="369"/>
      <c r="D23" s="370"/>
      <c r="E23" s="383" t="str">
        <f>IF('[1]Family data'!$B$3="Family","",IF('[1]Family data'!H18="Original nominee",'[1]Family data'!B18,""))</f>
        <v/>
      </c>
      <c r="F23" s="384"/>
      <c r="G23" s="83" t="str">
        <f>IF('[1]Family data'!$B$3="Family","",IF('[1]Family data'!H18="Original nominee",'[1]Family data'!C18,""))</f>
        <v/>
      </c>
      <c r="H23" s="532" t="str">
        <f>IF('[1]Family data'!$B$3="Family","",IF('[1]Family data'!H18="Original nominee",'[1]Family data'!D18,""))</f>
        <v/>
      </c>
      <c r="I23" s="533"/>
    </row>
    <row r="24" spans="1:9" ht="18" customHeight="1">
      <c r="A24" s="368" t="s">
        <v>549</v>
      </c>
      <c r="B24" s="369"/>
      <c r="C24" s="369"/>
      <c r="D24" s="369"/>
      <c r="E24" s="369"/>
      <c r="F24" s="369"/>
      <c r="G24" s="370"/>
      <c r="H24" s="313" t="s">
        <v>547</v>
      </c>
      <c r="I24" s="313"/>
    </row>
    <row r="25" spans="1:9" ht="18" customHeight="1">
      <c r="A25" s="324" t="s">
        <v>598</v>
      </c>
      <c r="B25" s="324"/>
      <c r="C25" s="324"/>
      <c r="D25" s="324"/>
      <c r="E25" s="324"/>
      <c r="F25" s="324"/>
      <c r="G25" s="324"/>
      <c r="H25" s="313"/>
      <c r="I25" s="313"/>
    </row>
    <row r="26" spans="1:9" ht="42.75" customHeight="1">
      <c r="A26" s="324"/>
      <c r="B26" s="324"/>
      <c r="C26" s="324"/>
      <c r="D26" s="324"/>
      <c r="E26" s="324"/>
      <c r="F26" s="324"/>
      <c r="G26" s="324"/>
      <c r="H26" s="313"/>
      <c r="I26" s="313"/>
    </row>
    <row r="27" spans="1:9" ht="27" customHeight="1">
      <c r="A27" s="324"/>
      <c r="B27" s="324"/>
      <c r="C27" s="324"/>
      <c r="D27" s="324"/>
      <c r="E27" s="324"/>
      <c r="F27" s="324"/>
      <c r="G27" s="324"/>
      <c r="H27" s="313"/>
      <c r="I27" s="313"/>
    </row>
    <row r="28" spans="1:9">
      <c r="A28" s="347">
        <v>5</v>
      </c>
      <c r="B28" s="347"/>
      <c r="C28" s="347"/>
      <c r="D28" s="347"/>
      <c r="E28" s="347"/>
      <c r="F28" s="347"/>
      <c r="G28" s="347"/>
      <c r="H28" s="347">
        <v>6</v>
      </c>
      <c r="I28" s="347"/>
    </row>
    <row r="29" spans="1:9">
      <c r="A29" s="383" t="str">
        <f>IF('[1]Family data'!$B$3="Family","",IF('[1]Family data'!I11="YES",'[1]Family data'!A11,""))</f>
        <v/>
      </c>
      <c r="B29" s="457"/>
      <c r="C29" s="457"/>
      <c r="D29" s="384"/>
      <c r="E29" s="383" t="str">
        <f>IF('[1]Family data'!$B$3="Family","",IF('[1]Family data'!I11="YES",'[1]Family data'!B11,""))</f>
        <v/>
      </c>
      <c r="F29" s="384"/>
      <c r="G29" s="83" t="str">
        <f>IF('[1]Family data'!$B$3="Family","",IF('[1]Family data'!I11="YES",'[1]Family data'!C11,""))</f>
        <v/>
      </c>
      <c r="H29" s="532" t="str">
        <f>IF('[1]Family data'!$B$3="Family","",IF('[1]Family data'!I11="YES",'[1]Family data'!D11,""))</f>
        <v/>
      </c>
      <c r="I29" s="533"/>
    </row>
    <row r="30" spans="1:9">
      <c r="A30" s="383" t="str">
        <f>IF('[1]Family data'!$B$3="Family","",IF('[1]Family data'!I12="YES",'[1]Family data'!A12,""))</f>
        <v/>
      </c>
      <c r="B30" s="457"/>
      <c r="C30" s="457"/>
      <c r="D30" s="384"/>
      <c r="E30" s="383" t="str">
        <f>IF('[1]Family data'!$B$3="Family","",IF('[1]Family data'!I12="YES",'[1]Family data'!B12,""))</f>
        <v/>
      </c>
      <c r="F30" s="384"/>
      <c r="G30" s="83" t="str">
        <f>IF('[1]Family data'!$B$3="Family","",IF('[1]Family data'!I12="YES",'[1]Family data'!C12,""))</f>
        <v/>
      </c>
      <c r="H30" s="383" t="str">
        <f>IF('[1]Family data'!$B$3="Family","",IF('[1]Family data'!I12="YES",'[1]Family data'!D12,""))</f>
        <v/>
      </c>
      <c r="I30" s="384"/>
    </row>
    <row r="31" spans="1:9">
      <c r="A31" s="383" t="str">
        <f>IF('[1]Family data'!$B$3="Family","",IF('[1]Family data'!I13="YES",'[1]Family data'!A13,""))</f>
        <v/>
      </c>
      <c r="B31" s="457"/>
      <c r="C31" s="457"/>
      <c r="D31" s="384"/>
      <c r="E31" s="383" t="str">
        <f>IF('[1]Family data'!$B$3="Family","",IF('[1]Family data'!I13="YES",'[1]Family data'!B13,""))</f>
        <v/>
      </c>
      <c r="F31" s="384"/>
      <c r="G31" s="83" t="str">
        <f>IF('[1]Family data'!$B$3="Family","",IF('[1]Family data'!I13="YES",'[1]Family data'!C13,""))</f>
        <v/>
      </c>
      <c r="H31" s="383" t="str">
        <f>IF('[1]Family data'!$B$3="Family","",IF('[1]Family data'!I13="YES",'[1]Family data'!D13,""))</f>
        <v/>
      </c>
      <c r="I31" s="384"/>
    </row>
    <row r="32" spans="1:9">
      <c r="A32" s="383" t="str">
        <f>IF('[1]Family data'!$B$3="Family","",IF('[1]Family data'!I14="YES",'[1]Family data'!A14,""))</f>
        <v/>
      </c>
      <c r="B32" s="457"/>
      <c r="C32" s="457"/>
      <c r="D32" s="384"/>
      <c r="E32" s="383" t="str">
        <f>IF('[1]Family data'!$B$3="Family","",IF('[1]Family data'!I14="YES",'[1]Family data'!B14,""))</f>
        <v/>
      </c>
      <c r="F32" s="384"/>
      <c r="G32" s="83" t="str">
        <f>IF('[1]Family data'!$B$3="Family","",IF('[1]Family data'!I14="YES",'[1]Family data'!C14,""))</f>
        <v/>
      </c>
      <c r="H32" s="383" t="str">
        <f>IF('[1]Family data'!$B$3="Family","",IF('[1]Family data'!I14="YES",'[1]Family data'!D14,""))</f>
        <v/>
      </c>
      <c r="I32" s="384"/>
    </row>
    <row r="33" spans="1:9">
      <c r="A33" s="383" t="str">
        <f>IF('[1]Family data'!$B$3="Family","",IF('[1]Family data'!I15="YES",'[1]Family data'!A15,""))</f>
        <v/>
      </c>
      <c r="B33" s="457"/>
      <c r="C33" s="457"/>
      <c r="D33" s="384"/>
      <c r="E33" s="383" t="str">
        <f>IF('[1]Family data'!$B$3="Family","",IF('[1]Family data'!I15="YES",'[1]Family data'!B15,""))</f>
        <v/>
      </c>
      <c r="F33" s="384"/>
      <c r="G33" s="83" t="str">
        <f>IF('[1]Family data'!$B$3="Family","",IF('[1]Family data'!I15="YES",'[1]Family data'!C15,""))</f>
        <v/>
      </c>
      <c r="H33" s="383" t="str">
        <f>IF('[1]Family data'!$B$3="Family","",IF('[1]Family data'!I15="YES",'[1]Family data'!D15,""))</f>
        <v/>
      </c>
      <c r="I33" s="384"/>
    </row>
    <row r="34" spans="1:9">
      <c r="A34" s="383" t="str">
        <f>IF('[1]Family data'!$B$3="Family","",IF('[1]Family data'!I16="YES",'[1]Family data'!A16,""))</f>
        <v/>
      </c>
      <c r="B34" s="457"/>
      <c r="C34" s="457"/>
      <c r="D34" s="384"/>
      <c r="E34" s="383" t="str">
        <f>IF('[1]Family data'!$B$3="Family","",IF('[1]Family data'!I16="YES",'[1]Family data'!B16,""))</f>
        <v/>
      </c>
      <c r="F34" s="384"/>
      <c r="G34" s="83" t="str">
        <f>IF('[1]Family data'!$B$3="Family","",IF('[1]Family data'!I16="YES",'[1]Family data'!C16,""))</f>
        <v/>
      </c>
      <c r="H34" s="383" t="str">
        <f>IF('[1]Family data'!$B$3="Family","",IF('[1]Family data'!I16="YES",'[1]Family data'!D16,""))</f>
        <v/>
      </c>
      <c r="I34" s="384"/>
    </row>
    <row r="35" spans="1:9">
      <c r="A35" s="383" t="str">
        <f>IF('[1]Family data'!$B$3="Family","",IF('[1]Family data'!I17="YES",'[1]Family data'!A17,""))</f>
        <v/>
      </c>
      <c r="B35" s="457"/>
      <c r="C35" s="457"/>
      <c r="D35" s="384"/>
      <c r="E35" s="383" t="str">
        <f>IF('[1]Family data'!$B$3="Family","",IF('[1]Family data'!I17="YES",'[1]Family data'!B17,""))</f>
        <v/>
      </c>
      <c r="F35" s="384"/>
      <c r="G35" s="83" t="str">
        <f>IF('[1]Family data'!$B$3="Family","",IF('[1]Family data'!I17="YES",'[1]Family data'!C17,""))</f>
        <v/>
      </c>
      <c r="H35" s="383" t="str">
        <f>IF('[1]Family data'!$B$3="Family","",IF('[1]Family data'!I17="YES",'[1]Family data'!D17,""))</f>
        <v/>
      </c>
      <c r="I35" s="384"/>
    </row>
    <row r="36" spans="1:9">
      <c r="A36" s="416" t="s">
        <v>551</v>
      </c>
      <c r="B36" s="416"/>
      <c r="C36" s="416"/>
      <c r="D36" s="416"/>
      <c r="E36" s="416"/>
      <c r="F36" s="416"/>
      <c r="G36" s="416"/>
      <c r="H36" s="416"/>
      <c r="I36" s="416"/>
    </row>
    <row r="37" spans="1:9">
      <c r="A37" s="91"/>
      <c r="B37" s="91"/>
      <c r="C37" s="91"/>
      <c r="D37" s="91"/>
      <c r="E37" s="91"/>
      <c r="F37" s="91"/>
      <c r="G37" s="91"/>
      <c r="H37" s="91"/>
      <c r="I37" s="92">
        <v>26</v>
      </c>
    </row>
    <row r="38" spans="1:9">
      <c r="A38" s="161" t="s">
        <v>552</v>
      </c>
      <c r="B38" s="265" t="s">
        <v>553</v>
      </c>
      <c r="C38" s="265"/>
      <c r="D38" s="265"/>
      <c r="E38" s="265"/>
      <c r="F38" s="265"/>
      <c r="G38" s="265"/>
      <c r="H38" s="265"/>
      <c r="I38" s="265"/>
    </row>
    <row r="39" spans="1:9">
      <c r="A39" s="55"/>
      <c r="B39" s="265"/>
      <c r="C39" s="265"/>
      <c r="D39" s="265"/>
      <c r="E39" s="265"/>
      <c r="F39" s="265"/>
      <c r="G39" s="265"/>
      <c r="H39" s="265"/>
      <c r="I39" s="265"/>
    </row>
    <row r="40" spans="1:9">
      <c r="A40" s="55"/>
      <c r="B40" s="271" t="s">
        <v>554</v>
      </c>
      <c r="C40" s="271"/>
      <c r="D40" s="271"/>
      <c r="E40" s="271"/>
      <c r="F40" s="271"/>
      <c r="G40" s="271"/>
      <c r="H40" s="271"/>
      <c r="I40" s="271"/>
    </row>
    <row r="41" spans="1:9" ht="18" customHeight="1">
      <c r="A41" s="128" t="s">
        <v>599</v>
      </c>
      <c r="B41" s="503" t="str">
        <f>IF($N$1="Family","--N.A.--",[1]Pravesh!I202)</f>
        <v>--N.A.--</v>
      </c>
      <c r="C41" s="503"/>
      <c r="D41" s="109"/>
      <c r="E41" s="128"/>
      <c r="F41" s="128"/>
      <c r="G41" s="109"/>
      <c r="H41" s="272"/>
      <c r="I41" s="272"/>
    </row>
    <row r="42" spans="1:9">
      <c r="A42" s="55" t="s">
        <v>559</v>
      </c>
      <c r="B42" s="55"/>
      <c r="C42" s="55"/>
      <c r="D42" s="55"/>
      <c r="E42" s="55"/>
      <c r="F42" s="55"/>
      <c r="G42" s="55"/>
      <c r="H42" s="55"/>
      <c r="I42" s="55"/>
    </row>
    <row r="43" spans="1:9">
      <c r="A43" s="109">
        <v>1</v>
      </c>
      <c r="B43" s="55" t="str">
        <f>IF($N$1="Family","--N.A.--",PROPER(IF([1]Mastersheet!A29&gt;0,[1]Mastersheet!A29,"")))</f>
        <v>--N.A.--</v>
      </c>
      <c r="C43" s="55"/>
      <c r="D43" s="55"/>
      <c r="E43" s="55"/>
      <c r="F43" s="55" t="str">
        <f>IF($N$1="Family","--N.A.--",IF([1]Mastersheet!C29&gt;0,[1]Mastersheet!C29,""))</f>
        <v>--N.A.--</v>
      </c>
      <c r="G43" s="55"/>
      <c r="H43" s="55"/>
      <c r="I43" s="55"/>
    </row>
    <row r="44" spans="1:9">
      <c r="A44" s="109">
        <v>2</v>
      </c>
      <c r="B44" s="55" t="str">
        <f>IF($N$1="Family","--N.A.--",PROPER(IF([1]Mastersheet!A30&gt;0,[1]Mastersheet!A30,"")))</f>
        <v>--N.A.--</v>
      </c>
      <c r="C44" s="55"/>
      <c r="D44" s="55"/>
      <c r="E44" s="55"/>
      <c r="F44" s="55" t="str">
        <f>IF($N$1="Family","--N.A.--",IF([1]Mastersheet!C30&gt;0,[1]Mastersheet!C30,""))</f>
        <v>--N.A.--</v>
      </c>
      <c r="G44" s="55"/>
      <c r="H44" s="55"/>
      <c r="I44" s="55"/>
    </row>
    <row r="45" spans="1:9">
      <c r="A45" s="55"/>
      <c r="B45" s="55"/>
      <c r="C45" s="55"/>
      <c r="D45" s="55"/>
      <c r="E45" s="47"/>
      <c r="F45" s="47"/>
      <c r="G45" s="47"/>
      <c r="H45" s="47"/>
      <c r="I45" s="47"/>
    </row>
    <row r="46" spans="1:9">
      <c r="A46" s="55"/>
      <c r="B46" s="55"/>
      <c r="C46" s="55"/>
      <c r="D46" s="55"/>
      <c r="E46" s="272" t="s">
        <v>560</v>
      </c>
      <c r="F46" s="272"/>
      <c r="G46" s="272"/>
      <c r="H46" s="272"/>
      <c r="I46" s="272"/>
    </row>
    <row r="47" spans="1:9">
      <c r="A47" s="327" t="s">
        <v>561</v>
      </c>
      <c r="B47" s="327"/>
      <c r="C47" s="327"/>
      <c r="D47" s="327"/>
      <c r="E47" s="327"/>
      <c r="F47" s="327"/>
      <c r="G47" s="327"/>
      <c r="H47" s="327"/>
      <c r="I47" s="327"/>
    </row>
    <row r="48" spans="1:9">
      <c r="A48" s="55"/>
      <c r="B48" s="55"/>
      <c r="C48" s="55"/>
      <c r="D48" s="55"/>
      <c r="E48" s="55"/>
      <c r="F48" s="55"/>
      <c r="G48" s="55"/>
      <c r="H48" s="55"/>
      <c r="I48" s="55"/>
    </row>
    <row r="49" spans="1:9">
      <c r="A49" s="271" t="s">
        <v>562</v>
      </c>
      <c r="B49" s="271"/>
      <c r="C49" s="271"/>
      <c r="D49" s="271" t="str">
        <f>IF($N$1="Family","--N.A.--",[1]Mastersheet!B3)</f>
        <v>--N.A.--</v>
      </c>
      <c r="E49" s="271"/>
      <c r="F49" s="271"/>
      <c r="G49" s="271"/>
      <c r="H49" s="271"/>
      <c r="I49" s="271"/>
    </row>
    <row r="50" spans="1:9" ht="18.75" customHeight="1">
      <c r="A50" s="271" t="s">
        <v>563</v>
      </c>
      <c r="B50" s="271"/>
      <c r="C50" s="271"/>
      <c r="D50" s="271" t="str">
        <f>IF($N$1="Family","--N.A.--",[1]Mastersheet!B4)</f>
        <v>--N.A.--</v>
      </c>
      <c r="E50" s="271"/>
      <c r="F50" s="271"/>
      <c r="G50" s="271"/>
      <c r="H50" s="271"/>
      <c r="I50" s="271"/>
    </row>
    <row r="51" spans="1:9" ht="19.5" customHeight="1">
      <c r="A51" s="271" t="s">
        <v>432</v>
      </c>
      <c r="B51" s="271"/>
      <c r="C51" s="271"/>
      <c r="D51" s="271" t="str">
        <f>IF($N$1="Family","--N.A.--",[1]Mastersheet!B5)</f>
        <v>--N.A.--</v>
      </c>
      <c r="E51" s="271"/>
      <c r="F51" s="271"/>
      <c r="G51" s="271"/>
      <c r="H51" s="271"/>
      <c r="I51" s="271"/>
    </row>
    <row r="52" spans="1:9">
      <c r="A52" s="55"/>
      <c r="B52" s="55"/>
      <c r="C52" s="55"/>
      <c r="D52" s="55"/>
      <c r="E52" s="55"/>
      <c r="F52" s="55"/>
      <c r="G52" s="55"/>
      <c r="H52" s="55"/>
      <c r="I52" s="55"/>
    </row>
    <row r="53" spans="1:9" ht="23.25" customHeight="1">
      <c r="A53" s="55"/>
      <c r="B53" s="55"/>
      <c r="C53" s="55"/>
      <c r="D53" s="55"/>
      <c r="E53" s="272" t="s">
        <v>564</v>
      </c>
      <c r="F53" s="272"/>
      <c r="G53" s="272"/>
      <c r="H53" s="272"/>
      <c r="I53" s="272"/>
    </row>
    <row r="54" spans="1:9" ht="24" customHeight="1">
      <c r="A54" s="128" t="s">
        <v>117</v>
      </c>
      <c r="B54" s="55"/>
      <c r="C54" s="55"/>
      <c r="D54" s="128" t="s">
        <v>2</v>
      </c>
      <c r="E54" s="55"/>
      <c r="F54" s="528" t="str">
        <f>IF($N$1="Family","--N.A.--",[1]Mastersheet!G9)</f>
        <v>--N.A.--</v>
      </c>
      <c r="G54" s="528"/>
      <c r="H54" s="528"/>
      <c r="I54" s="528"/>
    </row>
    <row r="55" spans="1:9">
      <c r="A55" s="163"/>
      <c r="B55" s="55"/>
      <c r="C55" s="55"/>
      <c r="D55" s="55"/>
      <c r="E55" s="55"/>
      <c r="F55" s="528"/>
      <c r="G55" s="528"/>
      <c r="H55" s="528"/>
      <c r="I55" s="528"/>
    </row>
    <row r="56" spans="1:9">
      <c r="A56" s="328" t="s">
        <v>565</v>
      </c>
      <c r="B56" s="268"/>
      <c r="C56" s="268"/>
      <c r="D56" s="268"/>
      <c r="E56" s="268"/>
      <c r="F56" s="268"/>
      <c r="G56" s="268"/>
      <c r="H56" s="268"/>
      <c r="I56" s="268"/>
    </row>
    <row r="57" spans="1:9">
      <c r="A57" s="268"/>
      <c r="B57" s="268"/>
      <c r="C57" s="268"/>
      <c r="D57" s="268"/>
      <c r="E57" s="268"/>
      <c r="F57" s="268"/>
      <c r="G57" s="268"/>
      <c r="H57" s="268"/>
      <c r="I57" s="268"/>
    </row>
    <row r="58" spans="1:9">
      <c r="A58" s="55"/>
      <c r="B58" s="55"/>
      <c r="C58" s="55"/>
      <c r="D58" s="55"/>
      <c r="E58" s="55"/>
      <c r="F58" s="55"/>
      <c r="G58" s="55"/>
      <c r="H58" s="55"/>
      <c r="I58" s="55"/>
    </row>
    <row r="59" spans="1:9">
      <c r="A59" s="55" t="s">
        <v>230</v>
      </c>
      <c r="B59" s="55"/>
      <c r="C59" s="55"/>
      <c r="D59" s="55"/>
      <c r="E59" s="55"/>
      <c r="F59" s="55"/>
      <c r="G59" s="55"/>
      <c r="H59" s="55"/>
      <c r="I59" s="55"/>
    </row>
    <row r="60" spans="1:9">
      <c r="A60" s="271" t="str">
        <f>IF($N$1="Family","--N.A.--",[1]Mastersheet!$B$3)</f>
        <v>--N.A.--</v>
      </c>
      <c r="B60" s="271"/>
      <c r="C60" s="271"/>
      <c r="D60" s="271"/>
      <c r="E60" s="271"/>
      <c r="F60" s="55"/>
      <c r="G60" s="55"/>
      <c r="H60" s="55"/>
      <c r="I60" s="55"/>
    </row>
    <row r="61" spans="1:9">
      <c r="A61" s="271" t="str">
        <f>IF($N$1="Family","--N.A.--",[1]Mastersheet!$B$4)</f>
        <v>--N.A.--</v>
      </c>
      <c r="B61" s="271"/>
      <c r="C61" s="271"/>
      <c r="D61" s="271"/>
      <c r="E61" s="271"/>
      <c r="F61" s="55"/>
      <c r="G61" s="55"/>
      <c r="H61" s="55"/>
      <c r="I61" s="55"/>
    </row>
    <row r="62" spans="1:9">
      <c r="A62" s="571" t="str">
        <f>IF($N$1="Family","--N.A.--",[1]Mastersheet!$B$5)</f>
        <v>--N.A.--</v>
      </c>
      <c r="B62" s="571"/>
      <c r="C62" s="571"/>
      <c r="D62" s="571"/>
      <c r="E62" s="571"/>
      <c r="F62" s="571"/>
      <c r="G62" s="571"/>
      <c r="H62" s="571"/>
      <c r="I62" s="571"/>
    </row>
    <row r="63" spans="1:9">
      <c r="A63" s="55" t="s">
        <v>125</v>
      </c>
      <c r="B63" s="55"/>
      <c r="C63" s="55"/>
      <c r="D63" s="55"/>
      <c r="E63" s="55"/>
      <c r="F63" s="55"/>
      <c r="G63" s="55"/>
      <c r="H63" s="55"/>
      <c r="I63" s="55"/>
    </row>
    <row r="64" spans="1:9">
      <c r="A64" s="272" t="s">
        <v>566</v>
      </c>
      <c r="B64" s="272"/>
      <c r="C64" s="272"/>
      <c r="D64" s="272"/>
      <c r="E64" s="272"/>
      <c r="F64" s="272"/>
      <c r="G64" s="272"/>
      <c r="H64" s="272"/>
      <c r="I64" s="272"/>
    </row>
    <row r="65" spans="1:9">
      <c r="A65" s="55" t="s">
        <v>567</v>
      </c>
      <c r="B65" s="291" t="str">
        <f>B41</f>
        <v>--N.A.--</v>
      </c>
      <c r="C65" s="283"/>
      <c r="D65" s="271" t="s">
        <v>568</v>
      </c>
      <c r="E65" s="271"/>
      <c r="F65" s="271"/>
      <c r="G65" s="271"/>
      <c r="H65" s="271"/>
      <c r="I65" s="271"/>
    </row>
    <row r="66" spans="1:9">
      <c r="A66" s="55" t="s">
        <v>569</v>
      </c>
      <c r="B66" s="272">
        <v>2</v>
      </c>
      <c r="C66" s="272"/>
      <c r="D66" s="271" t="s">
        <v>571</v>
      </c>
      <c r="E66" s="271"/>
      <c r="F66" s="271"/>
      <c r="G66" s="271"/>
      <c r="H66" s="271"/>
      <c r="I66" s="271"/>
    </row>
    <row r="67" spans="1:9">
      <c r="A67" s="55"/>
      <c r="B67" s="55"/>
      <c r="C67" s="55"/>
      <c r="D67" s="55"/>
      <c r="E67" s="55"/>
      <c r="F67" s="55"/>
      <c r="G67" s="55"/>
      <c r="H67" s="55"/>
      <c r="I67" s="55"/>
    </row>
    <row r="68" spans="1:9">
      <c r="A68" s="55"/>
      <c r="B68" s="55"/>
      <c r="C68" s="55"/>
      <c r="D68" s="55"/>
      <c r="E68" s="55"/>
      <c r="F68" s="55"/>
      <c r="G68" s="55"/>
      <c r="H68" s="55"/>
      <c r="I68" s="55"/>
    </row>
    <row r="69" spans="1:9">
      <c r="A69" s="55"/>
      <c r="B69" s="55"/>
      <c r="C69" s="55"/>
      <c r="D69" s="55"/>
      <c r="E69" s="55"/>
      <c r="F69" s="55"/>
      <c r="G69" s="55"/>
      <c r="H69" s="55"/>
      <c r="I69" s="55"/>
    </row>
    <row r="70" spans="1:9">
      <c r="A70" s="55" t="s">
        <v>172</v>
      </c>
      <c r="B70" s="271" t="str">
        <f>IF($N$1="Family","--N.A.--",[1]Pravesh!H332)</f>
        <v>--N.A.--</v>
      </c>
      <c r="C70" s="271"/>
      <c r="D70" s="271"/>
      <c r="E70" s="272" t="s">
        <v>564</v>
      </c>
      <c r="F70" s="272"/>
      <c r="G70" s="272"/>
      <c r="H70" s="272"/>
      <c r="I70" s="272"/>
    </row>
    <row r="71" spans="1:9">
      <c r="A71" s="55" t="s">
        <v>400</v>
      </c>
      <c r="B71" s="503" t="str">
        <f>IF($N$1="Family","--N.A.--",[1]Pravesh!H333)</f>
        <v>--N.A.--</v>
      </c>
      <c r="C71" s="271"/>
      <c r="D71" s="271"/>
      <c r="E71" s="272" t="s">
        <v>572</v>
      </c>
      <c r="F71" s="272"/>
      <c r="G71" s="272"/>
      <c r="H71" s="272"/>
      <c r="I71" s="272"/>
    </row>
    <row r="72" spans="1:9">
      <c r="A72" s="55"/>
      <c r="B72" s="55"/>
      <c r="C72" s="55"/>
      <c r="D72" s="55"/>
      <c r="E72" s="55"/>
      <c r="F72" s="55"/>
      <c r="G72" s="55"/>
      <c r="H72" s="55"/>
      <c r="I72" s="55"/>
    </row>
    <row r="73" spans="1:9" ht="18" customHeight="1">
      <c r="A73" s="55" t="s">
        <v>573</v>
      </c>
      <c r="B73" s="273" t="s">
        <v>574</v>
      </c>
      <c r="C73" s="273"/>
      <c r="D73" s="273"/>
      <c r="E73" s="273"/>
      <c r="F73" s="273"/>
      <c r="G73" s="273"/>
      <c r="H73" s="273"/>
      <c r="I73" s="273"/>
    </row>
    <row r="74" spans="1:9">
      <c r="A74" s="55"/>
      <c r="B74" s="273"/>
      <c r="C74" s="273"/>
      <c r="D74" s="273"/>
      <c r="E74" s="273"/>
      <c r="F74" s="273"/>
      <c r="G74" s="273"/>
      <c r="H74" s="273"/>
      <c r="I74" s="273"/>
    </row>
    <row r="75" spans="1:9">
      <c r="A75" s="160"/>
      <c r="B75" s="273"/>
      <c r="C75" s="273"/>
      <c r="D75" s="273"/>
      <c r="E75" s="273"/>
      <c r="F75" s="273"/>
      <c r="G75" s="273"/>
      <c r="H75" s="273"/>
      <c r="I75" s="273"/>
    </row>
    <row r="76" spans="1:9">
      <c r="A76" s="149"/>
      <c r="B76" s="273"/>
      <c r="C76" s="273"/>
      <c r="D76" s="273"/>
      <c r="E76" s="273"/>
      <c r="F76" s="273"/>
      <c r="G76" s="273"/>
      <c r="H76" s="273"/>
      <c r="I76" s="273"/>
    </row>
    <row r="77" spans="1:9">
      <c r="A77" s="55" t="s">
        <v>575</v>
      </c>
      <c r="B77" s="55"/>
      <c r="C77" s="55"/>
      <c r="D77" s="55"/>
      <c r="E77" s="55"/>
      <c r="F77" s="55"/>
      <c r="G77" s="55"/>
      <c r="H77" s="55"/>
      <c r="I77" s="55"/>
    </row>
    <row r="78" spans="1:9">
      <c r="A78" s="265" t="s">
        <v>576</v>
      </c>
      <c r="B78" s="265"/>
      <c r="C78" s="265"/>
      <c r="D78" s="265"/>
      <c r="E78" s="265"/>
      <c r="F78" s="265"/>
      <c r="G78" s="265"/>
      <c r="H78" s="265"/>
      <c r="I78" s="265"/>
    </row>
    <row r="79" spans="1:9">
      <c r="A79" s="265"/>
      <c r="B79" s="265"/>
      <c r="C79" s="265"/>
      <c r="D79" s="265"/>
      <c r="E79" s="265"/>
      <c r="F79" s="265"/>
      <c r="G79" s="265"/>
      <c r="H79" s="265"/>
      <c r="I79" s="265"/>
    </row>
    <row r="80" spans="1:9">
      <c r="A80" s="165"/>
    </row>
    <row r="82" spans="1:1">
      <c r="A82" s="165"/>
    </row>
  </sheetData>
  <mergeCells count="95">
    <mergeCell ref="A2:I2"/>
    <mergeCell ref="F3:I4"/>
    <mergeCell ref="A5:I5"/>
    <mergeCell ref="A6:I7"/>
    <mergeCell ref="B8:F8"/>
    <mergeCell ref="G8:I8"/>
    <mergeCell ref="A9:I11"/>
    <mergeCell ref="A12:D12"/>
    <mergeCell ref="E12:F14"/>
    <mergeCell ref="G12:G14"/>
    <mergeCell ref="H12:I14"/>
    <mergeCell ref="A13:D14"/>
    <mergeCell ref="A15:D15"/>
    <mergeCell ref="E15:F15"/>
    <mergeCell ref="H15:I15"/>
    <mergeCell ref="A16:D16"/>
    <mergeCell ref="E16:F16"/>
    <mergeCell ref="H16:I16"/>
    <mergeCell ref="A17:D17"/>
    <mergeCell ref="E17:F17"/>
    <mergeCell ref="H17:I17"/>
    <mergeCell ref="A18:D18"/>
    <mergeCell ref="E18:F18"/>
    <mergeCell ref="H18:I18"/>
    <mergeCell ref="A19:D19"/>
    <mergeCell ref="E19:F19"/>
    <mergeCell ref="H19:I19"/>
    <mergeCell ref="A20:D20"/>
    <mergeCell ref="E20:F20"/>
    <mergeCell ref="H20:I20"/>
    <mergeCell ref="A21:D21"/>
    <mergeCell ref="E21:F21"/>
    <mergeCell ref="H21:I21"/>
    <mergeCell ref="A22:D22"/>
    <mergeCell ref="E22:F22"/>
    <mergeCell ref="H22:I22"/>
    <mergeCell ref="A30:D30"/>
    <mergeCell ref="E30:F30"/>
    <mergeCell ref="H30:I30"/>
    <mergeCell ref="A23:D23"/>
    <mergeCell ref="E23:F23"/>
    <mergeCell ref="H23:I23"/>
    <mergeCell ref="A24:G24"/>
    <mergeCell ref="H24:I27"/>
    <mergeCell ref="A25:G27"/>
    <mergeCell ref="A28:G28"/>
    <mergeCell ref="H28:I28"/>
    <mergeCell ref="A29:D29"/>
    <mergeCell ref="E29:F29"/>
    <mergeCell ref="H29:I29"/>
    <mergeCell ref="A31:D31"/>
    <mergeCell ref="E31:F31"/>
    <mergeCell ref="H31:I31"/>
    <mergeCell ref="A32:D32"/>
    <mergeCell ref="E32:F32"/>
    <mergeCell ref="H32:I32"/>
    <mergeCell ref="B40:I40"/>
    <mergeCell ref="A33:D33"/>
    <mergeCell ref="E33:F33"/>
    <mergeCell ref="H33:I33"/>
    <mergeCell ref="A34:D34"/>
    <mergeCell ref="E34:F34"/>
    <mergeCell ref="H34:I34"/>
    <mergeCell ref="A35:D35"/>
    <mergeCell ref="E35:F35"/>
    <mergeCell ref="H35:I35"/>
    <mergeCell ref="A36:I36"/>
    <mergeCell ref="B38:I39"/>
    <mergeCell ref="B41:C41"/>
    <mergeCell ref="H41:I41"/>
    <mergeCell ref="E46:I46"/>
    <mergeCell ref="A47:I47"/>
    <mergeCell ref="A49:C49"/>
    <mergeCell ref="D49:I49"/>
    <mergeCell ref="B65:C65"/>
    <mergeCell ref="D65:I65"/>
    <mergeCell ref="A50:C50"/>
    <mergeCell ref="D50:I50"/>
    <mergeCell ref="A51:C51"/>
    <mergeCell ref="D51:I51"/>
    <mergeCell ref="E53:I53"/>
    <mergeCell ref="F54:I55"/>
    <mergeCell ref="A56:I57"/>
    <mergeCell ref="A60:E60"/>
    <mergeCell ref="A61:E61"/>
    <mergeCell ref="A62:I62"/>
    <mergeCell ref="A64:I64"/>
    <mergeCell ref="B73:I76"/>
    <mergeCell ref="A78:I79"/>
    <mergeCell ref="B66:C66"/>
    <mergeCell ref="D66:I66"/>
    <mergeCell ref="B70:D70"/>
    <mergeCell ref="E70:I70"/>
    <mergeCell ref="B71:D71"/>
    <mergeCell ref="E71:I71"/>
  </mergeCells>
  <conditionalFormatting sqref="A29:A35 E29:E35 G29:H35 E16:E23 G16:H23">
    <cfRule type="containsBlanks" dxfId="2" priority="2" stopIfTrue="1">
      <formula>LEN(TRIM(A16))=0</formula>
    </cfRule>
  </conditionalFormatting>
  <conditionalFormatting sqref="A16:A23">
    <cfRule type="containsBlanks" dxfId="1" priority="1" stopIfTrue="1">
      <formula>LEN(TRIM(A16))=0</formula>
    </cfRule>
  </conditionalFormatting>
  <pageMargins left="0.55118110236220474" right="0.35433070866141736" top="0.59055118110236227" bottom="0.55118110236220474" header="0.51181102362204722" footer="0.55118110236220474"/>
  <pageSetup paperSize="9" scale="99" orientation="portrait" r:id="rId1"/>
  <headerFooter alignWithMargins="0">
    <oddFooter>&amp;L16.18.1.22.5.19.8√97263.0458756048</oddFooter>
  </headerFooter>
  <rowBreaks count="1" manualBreakCount="1">
    <brk id="36" max="8" man="1"/>
  </rowBreaks>
  <drawing r:id="rId2"/>
</worksheet>
</file>

<file path=xl/worksheets/sheet16.xml><?xml version="1.0" encoding="utf-8"?>
<worksheet xmlns="http://schemas.openxmlformats.org/spreadsheetml/2006/main" xmlns:r="http://schemas.openxmlformats.org/officeDocument/2006/relationships">
  <sheetPr codeName="Sheet20"/>
  <dimension ref="A1:N85"/>
  <sheetViews>
    <sheetView view="pageBreakPreview" zoomScaleSheetLayoutView="100" workbookViewId="0">
      <selection activeCell="N18" sqref="N18"/>
    </sheetView>
  </sheetViews>
  <sheetFormatPr defaultColWidth="9.140625" defaultRowHeight="18"/>
  <cols>
    <col min="1" max="1" width="9.140625" style="59"/>
    <col min="2" max="2" width="6.42578125" style="59" customWidth="1"/>
    <col min="3" max="3" width="5.140625" style="59" customWidth="1"/>
    <col min="4" max="4" width="10.85546875" style="59" customWidth="1"/>
    <col min="5" max="5" width="11" style="59" customWidth="1"/>
    <col min="6" max="6" width="11.140625" style="59" customWidth="1"/>
    <col min="7" max="8" width="9.140625" style="59"/>
    <col min="9" max="9" width="9.85546875" style="59" customWidth="1"/>
    <col min="10" max="10" width="12.42578125" style="59" customWidth="1"/>
    <col min="11" max="13" width="9.140625" style="59"/>
    <col min="14" max="14" width="0" style="59" hidden="1" customWidth="1"/>
    <col min="15" max="16384" width="9.140625" style="59"/>
  </cols>
  <sheetData>
    <row r="1" spans="1:14">
      <c r="A1" s="135"/>
      <c r="B1" s="135"/>
      <c r="C1" s="135"/>
      <c r="D1" s="135"/>
      <c r="E1" s="135"/>
      <c r="F1" s="135"/>
      <c r="G1" s="135"/>
      <c r="H1" s="135"/>
      <c r="I1" s="135"/>
      <c r="J1" s="135">
        <v>27</v>
      </c>
      <c r="N1" s="59" t="str">
        <f>[1]Mastersheet!$C$70</f>
        <v>YES</v>
      </c>
    </row>
    <row r="2" spans="1:14">
      <c r="A2" s="327" t="s">
        <v>600</v>
      </c>
      <c r="B2" s="327"/>
      <c r="C2" s="327"/>
      <c r="D2" s="327"/>
      <c r="E2" s="327"/>
      <c r="F2" s="327"/>
      <c r="G2" s="327"/>
      <c r="H2" s="327"/>
      <c r="I2" s="327"/>
      <c r="J2" s="327"/>
    </row>
    <row r="3" spans="1:14" ht="19.5" customHeight="1">
      <c r="A3" s="327" t="s">
        <v>601</v>
      </c>
      <c r="B3" s="327"/>
      <c r="C3" s="327"/>
      <c r="D3" s="327"/>
      <c r="E3" s="327"/>
      <c r="F3" s="327"/>
      <c r="G3" s="327"/>
      <c r="H3" s="327"/>
      <c r="I3" s="327"/>
      <c r="J3" s="327"/>
    </row>
    <row r="4" spans="1:14">
      <c r="A4" s="328" t="s">
        <v>57</v>
      </c>
      <c r="B4" s="328"/>
      <c r="C4" s="328"/>
      <c r="D4" s="328"/>
      <c r="E4" s="328"/>
      <c r="F4" s="328"/>
      <c r="G4" s="328"/>
      <c r="H4" s="328"/>
      <c r="I4" s="328"/>
      <c r="J4" s="328"/>
    </row>
    <row r="5" spans="1:14" hidden="1">
      <c r="A5" s="328"/>
      <c r="B5" s="328"/>
      <c r="C5" s="328"/>
      <c r="D5" s="328"/>
      <c r="E5" s="328"/>
      <c r="F5" s="328"/>
      <c r="G5" s="328"/>
      <c r="H5" s="328"/>
      <c r="I5" s="328"/>
      <c r="J5" s="328"/>
    </row>
    <row r="6" spans="1:14" hidden="1">
      <c r="A6" s="328"/>
      <c r="B6" s="328"/>
      <c r="C6" s="328"/>
      <c r="D6" s="328"/>
      <c r="E6" s="328"/>
      <c r="F6" s="328"/>
      <c r="G6" s="328"/>
      <c r="H6" s="328"/>
      <c r="I6" s="328"/>
      <c r="J6" s="328"/>
    </row>
    <row r="7" spans="1:14" ht="18" customHeight="1">
      <c r="A7" s="614" t="s">
        <v>602</v>
      </c>
      <c r="B7" s="614"/>
      <c r="C7" s="614"/>
      <c r="D7" s="614"/>
      <c r="E7" s="614"/>
      <c r="F7" s="614"/>
      <c r="G7" s="614"/>
      <c r="H7" s="614"/>
      <c r="I7" s="614"/>
      <c r="J7" s="614"/>
    </row>
    <row r="8" spans="1:14" ht="22.5" hidden="1" customHeight="1">
      <c r="A8" s="614"/>
      <c r="B8" s="614"/>
      <c r="C8" s="614"/>
      <c r="D8" s="614"/>
      <c r="E8" s="614"/>
      <c r="F8" s="614"/>
      <c r="G8" s="614"/>
      <c r="H8" s="614"/>
      <c r="I8" s="614"/>
      <c r="J8" s="614"/>
    </row>
    <row r="9" spans="1:14">
      <c r="A9" s="327" t="s">
        <v>603</v>
      </c>
      <c r="B9" s="327"/>
      <c r="C9" s="327"/>
      <c r="D9" s="327"/>
      <c r="E9" s="327"/>
      <c r="F9" s="327"/>
      <c r="G9" s="327"/>
      <c r="H9" s="327"/>
      <c r="I9" s="327"/>
      <c r="J9" s="327"/>
    </row>
    <row r="10" spans="1:14">
      <c r="A10" s="55" t="s">
        <v>118</v>
      </c>
      <c r="B10" s="55"/>
      <c r="C10" s="55"/>
      <c r="D10" s="55"/>
      <c r="E10" s="55"/>
      <c r="F10" s="55"/>
      <c r="G10" s="55"/>
      <c r="H10" s="55"/>
      <c r="I10" s="506" t="str">
        <f>IF($N$1="NO","THE FORM-1 IS NOT APPLICABLE DUE TO PENSIONER  OPTED 'PENSION WITHOUT COMMUTATION'","")</f>
        <v/>
      </c>
      <c r="J10" s="506"/>
    </row>
    <row r="11" spans="1:14" ht="18" customHeight="1">
      <c r="A11" s="150" t="s">
        <v>499</v>
      </c>
      <c r="B11" s="55"/>
      <c r="C11" s="55"/>
      <c r="D11" s="55"/>
      <c r="E11" s="55"/>
      <c r="F11" s="266" t="s">
        <v>604</v>
      </c>
      <c r="G11" s="266"/>
      <c r="H11" s="57"/>
      <c r="I11" s="506"/>
      <c r="J11" s="506"/>
    </row>
    <row r="12" spans="1:14">
      <c r="A12" s="265" t="str">
        <f>IF($N$1="NO","--N.A.--",[1]Mastersheet!G9)</f>
        <v>EXTRA ASSISTANT COMMISSIONER COLONISATION,(ADM), BIKANER</v>
      </c>
      <c r="B12" s="265"/>
      <c r="C12" s="265"/>
      <c r="D12" s="265"/>
      <c r="E12" s="150"/>
      <c r="F12" s="266"/>
      <c r="G12" s="266"/>
      <c r="H12" s="57"/>
      <c r="I12" s="506"/>
      <c r="J12" s="506"/>
    </row>
    <row r="13" spans="1:14">
      <c r="A13" s="265"/>
      <c r="B13" s="265"/>
      <c r="C13" s="265"/>
      <c r="D13" s="265"/>
      <c r="E13" s="150"/>
      <c r="F13" s="266"/>
      <c r="G13" s="266"/>
      <c r="H13" s="57"/>
      <c r="I13" s="506"/>
      <c r="J13" s="506"/>
    </row>
    <row r="14" spans="1:14">
      <c r="A14" s="265"/>
      <c r="B14" s="265"/>
      <c r="C14" s="265"/>
      <c r="D14" s="265"/>
      <c r="E14" s="150"/>
      <c r="F14" s="266"/>
      <c r="G14" s="266"/>
      <c r="H14" s="55"/>
      <c r="I14" s="506"/>
      <c r="J14" s="506"/>
    </row>
    <row r="15" spans="1:14">
      <c r="A15" s="55"/>
      <c r="B15" s="284" t="s">
        <v>605</v>
      </c>
      <c r="C15" s="284"/>
      <c r="D15" s="284"/>
      <c r="E15" s="284"/>
      <c r="F15" s="284"/>
      <c r="G15" s="284"/>
      <c r="H15" s="284"/>
      <c r="I15" s="284"/>
      <c r="J15" s="284"/>
    </row>
    <row r="16" spans="1:14" ht="24.75" customHeight="1">
      <c r="A16" s="55" t="s">
        <v>125</v>
      </c>
      <c r="B16" s="55"/>
      <c r="C16" s="55"/>
      <c r="D16" s="55"/>
      <c r="E16" s="55"/>
      <c r="F16" s="55"/>
      <c r="G16" s="55"/>
      <c r="H16" s="55"/>
      <c r="I16" s="55"/>
      <c r="J16" s="55"/>
    </row>
    <row r="17" spans="1:10">
      <c r="A17" s="55"/>
      <c r="B17" s="272" t="s">
        <v>606</v>
      </c>
      <c r="C17" s="272"/>
      <c r="D17" s="272"/>
      <c r="E17" s="272"/>
      <c r="F17" s="272"/>
      <c r="G17" s="272"/>
      <c r="H17" s="272"/>
      <c r="I17" s="272"/>
      <c r="J17" s="272"/>
    </row>
    <row r="18" spans="1:10" ht="19.5" customHeight="1">
      <c r="A18" s="273" t="s">
        <v>607</v>
      </c>
      <c r="B18" s="273"/>
      <c r="C18" s="273"/>
      <c r="D18" s="273"/>
      <c r="E18" s="273"/>
      <c r="F18" s="273"/>
      <c r="G18" s="273"/>
      <c r="H18" s="273"/>
      <c r="I18" s="273"/>
      <c r="J18" s="273"/>
    </row>
    <row r="19" spans="1:10" ht="24.75" customHeight="1">
      <c r="A19" s="273"/>
      <c r="B19" s="273"/>
      <c r="C19" s="273"/>
      <c r="D19" s="273"/>
      <c r="E19" s="273"/>
      <c r="F19" s="273"/>
      <c r="G19" s="273"/>
      <c r="H19" s="273"/>
      <c r="I19" s="273"/>
      <c r="J19" s="273"/>
    </row>
    <row r="20" spans="1:10">
      <c r="A20" s="56"/>
      <c r="B20" s="56"/>
      <c r="C20" s="56"/>
      <c r="D20" s="56"/>
      <c r="E20" s="56"/>
      <c r="F20" s="56"/>
      <c r="G20" s="56"/>
      <c r="H20" s="56"/>
      <c r="I20" s="56"/>
      <c r="J20" s="56"/>
    </row>
    <row r="21" spans="1:10" ht="22.5" customHeight="1">
      <c r="A21" s="62">
        <v>1</v>
      </c>
      <c r="B21" s="325" t="s">
        <v>608</v>
      </c>
      <c r="C21" s="325"/>
      <c r="D21" s="325"/>
      <c r="E21" s="325"/>
      <c r="F21" s="325"/>
      <c r="G21" s="325" t="str">
        <f>IF($N$1="NO","--N.A.--",[1]Mastersheet!B3)</f>
        <v xml:space="preserve">PRAVESH KUMAR SHARMA </v>
      </c>
      <c r="H21" s="325"/>
      <c r="I21" s="325"/>
      <c r="J21" s="325"/>
    </row>
    <row r="22" spans="1:10">
      <c r="A22" s="314">
        <v>2</v>
      </c>
      <c r="B22" s="324" t="s">
        <v>609</v>
      </c>
      <c r="C22" s="324"/>
      <c r="D22" s="324"/>
      <c r="E22" s="324"/>
      <c r="F22" s="324"/>
      <c r="G22" s="583" t="str">
        <f>IF($N$1="NO","--N.A.--",[1]Mastersheet!G3)</f>
        <v>MAHAVEER PRASAD SHARMA</v>
      </c>
      <c r="H22" s="583"/>
      <c r="I22" s="583"/>
      <c r="J22" s="583"/>
    </row>
    <row r="23" spans="1:10">
      <c r="A23" s="315"/>
      <c r="B23" s="324"/>
      <c r="C23" s="324"/>
      <c r="D23" s="324"/>
      <c r="E23" s="324"/>
      <c r="F23" s="324"/>
      <c r="G23" s="583"/>
      <c r="H23" s="583"/>
      <c r="I23" s="583"/>
      <c r="J23" s="583"/>
    </row>
    <row r="24" spans="1:10" ht="18" customHeight="1">
      <c r="A24" s="314">
        <v>3</v>
      </c>
      <c r="B24" s="576" t="s">
        <v>610</v>
      </c>
      <c r="C24" s="262"/>
      <c r="D24" s="262"/>
      <c r="E24" s="262"/>
      <c r="F24" s="577"/>
      <c r="G24" s="607" t="str">
        <f>IF($N$1="NO","--N.A.--",[1]Mastersheet!B4)</f>
        <v>ASSISTANT ACCOUNT OFFICER -I</v>
      </c>
      <c r="H24" s="607"/>
      <c r="I24" s="607"/>
      <c r="J24" s="607"/>
    </row>
    <row r="25" spans="1:10">
      <c r="A25" s="323"/>
      <c r="B25" s="603"/>
      <c r="C25" s="263"/>
      <c r="D25" s="263"/>
      <c r="E25" s="263"/>
      <c r="F25" s="604"/>
      <c r="G25" s="607"/>
      <c r="H25" s="607"/>
      <c r="I25" s="607"/>
      <c r="J25" s="607"/>
    </row>
    <row r="26" spans="1:10">
      <c r="A26" s="315"/>
      <c r="B26" s="605"/>
      <c r="C26" s="264"/>
      <c r="D26" s="264"/>
      <c r="E26" s="264"/>
      <c r="F26" s="606"/>
      <c r="G26" s="607"/>
      <c r="H26" s="607"/>
      <c r="I26" s="607"/>
      <c r="J26" s="607"/>
    </row>
    <row r="27" spans="1:10">
      <c r="A27" s="314">
        <v>4</v>
      </c>
      <c r="B27" s="326" t="s">
        <v>611</v>
      </c>
      <c r="C27" s="326"/>
      <c r="D27" s="326"/>
      <c r="E27" s="326"/>
      <c r="F27" s="326"/>
      <c r="G27" s="608" t="str">
        <f>IF($N$1="NO","--N.A.--",[1]Mastersheet!B5)</f>
        <v>DIRECTOR SECONDARY EDUCATION, RAJASTHAN, BIKANER</v>
      </c>
      <c r="H27" s="609"/>
      <c r="I27" s="609"/>
      <c r="J27" s="610"/>
    </row>
    <row r="28" spans="1:10">
      <c r="A28" s="315"/>
      <c r="B28" s="326"/>
      <c r="C28" s="326"/>
      <c r="D28" s="326"/>
      <c r="E28" s="326"/>
      <c r="F28" s="326"/>
      <c r="G28" s="611"/>
      <c r="H28" s="612"/>
      <c r="I28" s="612"/>
      <c r="J28" s="613"/>
    </row>
    <row r="29" spans="1:10" ht="21.75" customHeight="1">
      <c r="A29" s="62">
        <v>5</v>
      </c>
      <c r="B29" s="325" t="s">
        <v>612</v>
      </c>
      <c r="C29" s="325"/>
      <c r="D29" s="325"/>
      <c r="E29" s="325"/>
      <c r="F29" s="325"/>
      <c r="G29" s="602">
        <f>IF($N$1="NO","--N.A.--",[1]Mastersheet!C62)</f>
        <v>22828</v>
      </c>
      <c r="H29" s="602"/>
      <c r="I29" s="602"/>
      <c r="J29" s="602"/>
    </row>
    <row r="30" spans="1:10" ht="21.75" customHeight="1">
      <c r="A30" s="62">
        <v>6</v>
      </c>
      <c r="B30" s="325" t="s">
        <v>613</v>
      </c>
      <c r="C30" s="325"/>
      <c r="D30" s="325"/>
      <c r="E30" s="325"/>
      <c r="F30" s="325"/>
      <c r="G30" s="582" t="str">
        <f>IF($N$1="NO","--N.A.--",[1]Mastersheet!H62)</f>
        <v>30/06/2022</v>
      </c>
      <c r="H30" s="325"/>
      <c r="I30" s="325"/>
      <c r="J30" s="325"/>
    </row>
    <row r="31" spans="1:10">
      <c r="A31" s="314">
        <v>7</v>
      </c>
      <c r="B31" s="326" t="s">
        <v>614</v>
      </c>
      <c r="C31" s="326"/>
      <c r="D31" s="326"/>
      <c r="E31" s="326"/>
      <c r="F31" s="326"/>
      <c r="G31" s="583" t="str">
        <f>IF($N$1="NO","--N.A.--",[1]Mastersheet!G6)</f>
        <v>Superannuation Pension</v>
      </c>
      <c r="H31" s="583"/>
      <c r="I31" s="583"/>
      <c r="J31" s="583"/>
    </row>
    <row r="32" spans="1:10">
      <c r="A32" s="315"/>
      <c r="B32" s="326"/>
      <c r="C32" s="326"/>
      <c r="D32" s="326"/>
      <c r="E32" s="326"/>
      <c r="F32" s="326"/>
      <c r="G32" s="583"/>
      <c r="H32" s="583"/>
      <c r="I32" s="583"/>
      <c r="J32" s="583"/>
    </row>
    <row r="33" spans="1:10" ht="18.75" customHeight="1">
      <c r="A33" s="62">
        <v>8</v>
      </c>
      <c r="B33" s="326" t="s">
        <v>615</v>
      </c>
      <c r="C33" s="326"/>
      <c r="D33" s="326"/>
      <c r="E33" s="326"/>
      <c r="F33" s="326"/>
      <c r="G33" s="600">
        <f>IF($N$1="NO","--N.A.--",[1]Mastersheet!D70)</f>
        <v>0.33333333333333331</v>
      </c>
      <c r="H33" s="347"/>
      <c r="I33" s="347"/>
      <c r="J33" s="347"/>
    </row>
    <row r="34" spans="1:10">
      <c r="A34" s="468" t="s">
        <v>616</v>
      </c>
      <c r="B34" s="468"/>
      <c r="C34" s="468"/>
      <c r="D34" s="468"/>
      <c r="E34" s="468"/>
      <c r="F34" s="468"/>
      <c r="G34" s="468"/>
      <c r="H34" s="468"/>
      <c r="I34" s="468"/>
      <c r="J34" s="468"/>
    </row>
    <row r="35" spans="1:10">
      <c r="A35" s="265"/>
      <c r="B35" s="265"/>
      <c r="C35" s="265"/>
      <c r="D35" s="265"/>
      <c r="E35" s="265"/>
      <c r="F35" s="265"/>
      <c r="G35" s="265"/>
      <c r="H35" s="265"/>
      <c r="I35" s="265"/>
      <c r="J35" s="265"/>
    </row>
    <row r="36" spans="1:10">
      <c r="A36" s="303">
        <v>9</v>
      </c>
      <c r="B36" s="326" t="s">
        <v>617</v>
      </c>
      <c r="C36" s="326"/>
      <c r="D36" s="326"/>
      <c r="E36" s="326"/>
      <c r="F36" s="326"/>
      <c r="G36" s="601" t="s">
        <v>16</v>
      </c>
      <c r="H36" s="601"/>
      <c r="I36" s="601"/>
      <c r="J36" s="601"/>
    </row>
    <row r="37" spans="1:10">
      <c r="A37" s="303"/>
      <c r="B37" s="326"/>
      <c r="C37" s="326"/>
      <c r="D37" s="326"/>
      <c r="E37" s="326"/>
      <c r="F37" s="326"/>
      <c r="G37" s="601"/>
      <c r="H37" s="601"/>
      <c r="I37" s="601"/>
      <c r="J37" s="601"/>
    </row>
    <row r="38" spans="1:10">
      <c r="A38" s="303"/>
      <c r="B38" s="326"/>
      <c r="C38" s="326"/>
      <c r="D38" s="326"/>
      <c r="E38" s="326"/>
      <c r="F38" s="326"/>
      <c r="G38" s="601"/>
      <c r="H38" s="601"/>
      <c r="I38" s="601"/>
      <c r="J38" s="601"/>
    </row>
    <row r="39" spans="1:10">
      <c r="A39" s="581">
        <v>28</v>
      </c>
      <c r="B39" s="581"/>
      <c r="C39" s="581"/>
      <c r="D39" s="581"/>
      <c r="E39" s="581"/>
      <c r="F39" s="581"/>
      <c r="G39" s="581"/>
      <c r="H39" s="581"/>
      <c r="I39" s="581"/>
      <c r="J39" s="581"/>
    </row>
    <row r="40" spans="1:10">
      <c r="A40" s="303">
        <v>10</v>
      </c>
      <c r="B40" s="325" t="s">
        <v>618</v>
      </c>
      <c r="C40" s="325"/>
      <c r="D40" s="325"/>
      <c r="E40" s="325"/>
      <c r="F40" s="325"/>
      <c r="G40" s="582"/>
      <c r="H40" s="325"/>
      <c r="I40" s="325"/>
      <c r="J40" s="325"/>
    </row>
    <row r="41" spans="1:10">
      <c r="A41" s="303"/>
      <c r="B41" s="303" t="s">
        <v>619</v>
      </c>
      <c r="C41" s="324" t="s">
        <v>620</v>
      </c>
      <c r="D41" s="324"/>
      <c r="E41" s="324"/>
      <c r="F41" s="324"/>
      <c r="G41" s="583" t="str">
        <f>IF($N$1="NO","--N.A.--",[1]Pravesh!I197)</f>
        <v>Treasury  Bikaner</v>
      </c>
      <c r="H41" s="583"/>
      <c r="I41" s="583"/>
      <c r="J41" s="583"/>
    </row>
    <row r="42" spans="1:10">
      <c r="A42" s="303"/>
      <c r="B42" s="303"/>
      <c r="C42" s="324"/>
      <c r="D42" s="324"/>
      <c r="E42" s="324"/>
      <c r="F42" s="324"/>
      <c r="G42" s="583"/>
      <c r="H42" s="583"/>
      <c r="I42" s="583"/>
      <c r="J42" s="583"/>
    </row>
    <row r="43" spans="1:10" ht="18" customHeight="1">
      <c r="A43" s="303"/>
      <c r="B43" s="303" t="s">
        <v>621</v>
      </c>
      <c r="C43" s="446" t="s">
        <v>622</v>
      </c>
      <c r="D43" s="316" t="s">
        <v>623</v>
      </c>
      <c r="E43" s="316"/>
      <c r="F43" s="316"/>
      <c r="G43" s="591" t="str">
        <f>IF($N$1="NO","--N.A.--",[1]Pravesh!$A$560)</f>
        <v>joint data</v>
      </c>
      <c r="H43" s="592"/>
      <c r="I43" s="592"/>
      <c r="J43" s="593"/>
    </row>
    <row r="44" spans="1:10">
      <c r="A44" s="303"/>
      <c r="B44" s="303"/>
      <c r="C44" s="446"/>
      <c r="D44" s="316"/>
      <c r="E44" s="316"/>
      <c r="F44" s="316"/>
      <c r="G44" s="594"/>
      <c r="H44" s="595"/>
      <c r="I44" s="595"/>
      <c r="J44" s="596"/>
    </row>
    <row r="45" spans="1:10" ht="4.5" hidden="1" customHeight="1">
      <c r="A45" s="303"/>
      <c r="B45" s="303"/>
      <c r="C45" s="446"/>
      <c r="D45" s="316"/>
      <c r="E45" s="316"/>
      <c r="F45" s="316"/>
      <c r="G45" s="597"/>
      <c r="H45" s="598"/>
      <c r="I45" s="598"/>
      <c r="J45" s="599"/>
    </row>
    <row r="46" spans="1:10" ht="26.25" customHeight="1">
      <c r="A46" s="303"/>
      <c r="B46" s="303"/>
      <c r="C46" s="446" t="s">
        <v>269</v>
      </c>
      <c r="D46" s="584" t="s">
        <v>624</v>
      </c>
      <c r="E46" s="585"/>
      <c r="F46" s="586"/>
      <c r="G46" s="590" t="str">
        <f>IF($N$1="NO","--N.A.--",[1]Mastersheet!$G$15)</f>
        <v>012345678987654300</v>
      </c>
      <c r="H46" s="590"/>
      <c r="I46" s="590"/>
      <c r="J46" s="590"/>
    </row>
    <row r="47" spans="1:10" ht="24" hidden="1" customHeight="1">
      <c r="A47" s="303"/>
      <c r="B47" s="303"/>
      <c r="C47" s="446"/>
      <c r="D47" s="587"/>
      <c r="E47" s="588"/>
      <c r="F47" s="589"/>
      <c r="G47" s="590"/>
      <c r="H47" s="590"/>
      <c r="I47" s="590"/>
      <c r="J47" s="590"/>
    </row>
    <row r="48" spans="1:10">
      <c r="A48" s="303"/>
      <c r="B48" s="62" t="s">
        <v>625</v>
      </c>
      <c r="C48" s="325" t="s">
        <v>626</v>
      </c>
      <c r="D48" s="325"/>
      <c r="E48" s="325"/>
      <c r="F48" s="325"/>
      <c r="G48" s="582" t="str">
        <f>IF($N$1="NO","--N.A.--",PROPER(CONCATENATE([1]Mastersheet!B14,"  ",[1]Mastersheet!B15)))</f>
        <v>Treasury  Bikaner</v>
      </c>
      <c r="H48" s="325"/>
      <c r="I48" s="325"/>
      <c r="J48" s="325"/>
    </row>
    <row r="49" spans="1:10" ht="9" customHeight="1">
      <c r="A49" s="163" t="s">
        <v>627</v>
      </c>
      <c r="B49" s="55"/>
      <c r="C49" s="55"/>
      <c r="D49" s="55"/>
      <c r="E49" s="55"/>
      <c r="F49" s="55"/>
      <c r="G49" s="55"/>
      <c r="H49" s="55"/>
      <c r="I49" s="55"/>
      <c r="J49" s="55"/>
    </row>
    <row r="50" spans="1:10">
      <c r="A50" s="55"/>
      <c r="B50" s="55"/>
      <c r="C50" s="55"/>
      <c r="D50" s="55"/>
      <c r="E50" s="272" t="s">
        <v>173</v>
      </c>
      <c r="F50" s="272"/>
      <c r="G50" s="128"/>
      <c r="H50" s="128"/>
      <c r="I50" s="128"/>
      <c r="J50" s="128"/>
    </row>
    <row r="51" spans="1:10">
      <c r="A51" s="55" t="s">
        <v>172</v>
      </c>
      <c r="B51" s="271" t="str">
        <f>IF($N$1="NO","--N.A.--",[1]RI0!B71)</f>
        <v>BIKANER</v>
      </c>
      <c r="C51" s="271"/>
      <c r="D51" s="271"/>
      <c r="E51" s="266" t="s">
        <v>628</v>
      </c>
      <c r="F51" s="266"/>
      <c r="G51" s="272" t="str">
        <f>IF($N$1="NO","--N.A.--",[1]Mastersheet!B3)</f>
        <v xml:space="preserve">PRAVESH KUMAR SHARMA </v>
      </c>
      <c r="H51" s="272"/>
      <c r="I51" s="272"/>
      <c r="J51" s="272"/>
    </row>
    <row r="52" spans="1:10">
      <c r="A52" s="55" t="s">
        <v>117</v>
      </c>
      <c r="B52" s="527">
        <f ca="1">IF($N$1="NO","--N.A.--",[1]Pravesh!I202)</f>
        <v>44698</v>
      </c>
      <c r="C52" s="527"/>
      <c r="D52" s="527"/>
      <c r="E52" s="266"/>
      <c r="F52" s="266"/>
      <c r="G52" s="519" t="str">
        <f>IF($N$1="NO","--N.A.--",[1]Mastersheet!B8)</f>
        <v>B-204, KANTA KHATURIYA COLONY , BIKANER-334001</v>
      </c>
      <c r="H52" s="519"/>
      <c r="I52" s="519"/>
      <c r="J52" s="519"/>
    </row>
    <row r="53" spans="1:10" ht="21" customHeight="1">
      <c r="A53" s="55"/>
      <c r="B53" s="55"/>
      <c r="C53" s="55"/>
      <c r="D53" s="55"/>
      <c r="E53" s="266"/>
      <c r="F53" s="266"/>
      <c r="G53" s="519"/>
      <c r="H53" s="519"/>
      <c r="I53" s="519"/>
      <c r="J53" s="519"/>
    </row>
    <row r="54" spans="1:10" ht="18" customHeight="1">
      <c r="A54" s="161" t="s">
        <v>629</v>
      </c>
      <c r="B54" s="267" t="s">
        <v>630</v>
      </c>
      <c r="C54" s="267"/>
      <c r="D54" s="267"/>
      <c r="E54" s="267"/>
      <c r="F54" s="267"/>
      <c r="G54" s="267"/>
      <c r="H54" s="267"/>
      <c r="I54" s="267"/>
      <c r="J54" s="267"/>
    </row>
    <row r="55" spans="1:10">
      <c r="A55" s="55"/>
      <c r="B55" s="267"/>
      <c r="C55" s="267"/>
      <c r="D55" s="267"/>
      <c r="E55" s="267"/>
      <c r="F55" s="267"/>
      <c r="G55" s="267"/>
      <c r="H55" s="267"/>
      <c r="I55" s="267"/>
      <c r="J55" s="267"/>
    </row>
    <row r="56" spans="1:10">
      <c r="A56" s="55"/>
      <c r="B56" s="267"/>
      <c r="C56" s="267"/>
      <c r="D56" s="267"/>
      <c r="E56" s="267"/>
      <c r="F56" s="267"/>
      <c r="G56" s="267"/>
      <c r="H56" s="267"/>
      <c r="I56" s="267"/>
      <c r="J56" s="267"/>
    </row>
    <row r="57" spans="1:10">
      <c r="A57" s="327" t="s">
        <v>631</v>
      </c>
      <c r="B57" s="327"/>
      <c r="C57" s="327"/>
      <c r="D57" s="327"/>
      <c r="E57" s="327"/>
      <c r="F57" s="327"/>
      <c r="G57" s="327"/>
      <c r="H57" s="327"/>
      <c r="I57" s="327"/>
      <c r="J57" s="327"/>
    </row>
    <row r="58" spans="1:10">
      <c r="A58" s="327" t="s">
        <v>632</v>
      </c>
      <c r="B58" s="327"/>
      <c r="C58" s="327"/>
      <c r="D58" s="327"/>
      <c r="E58" s="327"/>
      <c r="F58" s="327"/>
      <c r="G58" s="327"/>
      <c r="H58" s="327"/>
      <c r="I58" s="327"/>
      <c r="J58" s="327"/>
    </row>
    <row r="59" spans="1:10">
      <c r="A59" s="55"/>
      <c r="B59" s="271" t="s">
        <v>633</v>
      </c>
      <c r="C59" s="271"/>
      <c r="D59" s="271"/>
      <c r="E59" s="55" t="str">
        <f>IF($N$1="NO","--N.A.--",'[1]Family data'!F3)</f>
        <v>Shri</v>
      </c>
      <c r="F59" s="271" t="str">
        <f>IF($N$1="NO","--N.A.--",[1]Mastersheet!B3)</f>
        <v xml:space="preserve">PRAVESH KUMAR SHARMA </v>
      </c>
      <c r="G59" s="271"/>
      <c r="H59" s="271"/>
      <c r="I59" s="271"/>
      <c r="J59" s="271"/>
    </row>
    <row r="60" spans="1:10">
      <c r="A60" s="55"/>
      <c r="B60" s="271" t="s">
        <v>634</v>
      </c>
      <c r="C60" s="271"/>
      <c r="D60" s="271"/>
      <c r="E60" s="272" t="str">
        <f>IF($N$1="NO","--N.A.--",[1]Mastersheet!B4)</f>
        <v>ASSISTANT ACCOUNT OFFICER -I</v>
      </c>
      <c r="F60" s="272"/>
      <c r="G60" s="272"/>
      <c r="H60" s="272" t="s">
        <v>635</v>
      </c>
      <c r="I60" s="272"/>
      <c r="J60" s="272"/>
    </row>
    <row r="61" spans="1:10">
      <c r="A61" s="55"/>
      <c r="B61" s="271" t="s">
        <v>636</v>
      </c>
      <c r="C61" s="271"/>
      <c r="D61" s="271"/>
      <c r="E61" s="271"/>
      <c r="F61" s="271"/>
      <c r="G61" s="271"/>
      <c r="H61" s="271"/>
      <c r="I61" s="271"/>
      <c r="J61" s="271"/>
    </row>
    <row r="62" spans="1:10">
      <c r="A62" s="55"/>
      <c r="B62" s="150"/>
      <c r="C62" s="150"/>
      <c r="D62" s="150"/>
      <c r="E62" s="150"/>
      <c r="F62" s="150"/>
      <c r="G62" s="150"/>
      <c r="H62" s="150"/>
      <c r="I62" s="150"/>
      <c r="J62" s="150"/>
    </row>
    <row r="63" spans="1:10">
      <c r="A63" s="55" t="s">
        <v>172</v>
      </c>
      <c r="B63" s="271" t="str">
        <f>IF($N$1="NO","--N.A.--",[1]Pravesh!H332)</f>
        <v/>
      </c>
      <c r="C63" s="271"/>
      <c r="D63" s="271"/>
      <c r="E63" s="55"/>
      <c r="F63" s="55"/>
      <c r="G63" s="55" t="s">
        <v>173</v>
      </c>
      <c r="H63" s="55"/>
      <c r="I63" s="55"/>
      <c r="J63" s="55"/>
    </row>
    <row r="64" spans="1:10">
      <c r="A64" s="55" t="s">
        <v>117</v>
      </c>
      <c r="B64" s="503" t="str">
        <f>IF($N$1="NO","--N.A.--",[1]Pravesh!H333)</f>
        <v/>
      </c>
      <c r="C64" s="503"/>
      <c r="D64" s="503"/>
      <c r="E64" s="55"/>
      <c r="F64" s="55"/>
      <c r="G64" s="55" t="s">
        <v>637</v>
      </c>
      <c r="H64" s="55"/>
      <c r="I64" s="55"/>
      <c r="J64" s="55"/>
    </row>
    <row r="65" spans="1:10">
      <c r="A65" s="173" t="s">
        <v>629</v>
      </c>
      <c r="B65" s="308" t="s">
        <v>638</v>
      </c>
      <c r="C65" s="308"/>
      <c r="D65" s="308"/>
      <c r="E65" s="308"/>
      <c r="F65" s="308"/>
      <c r="G65" s="308"/>
      <c r="H65" s="308"/>
      <c r="I65" s="308"/>
      <c r="J65" s="308"/>
    </row>
    <row r="66" spans="1:10">
      <c r="A66" s="87"/>
      <c r="B66" s="578"/>
      <c r="C66" s="578"/>
      <c r="D66" s="578"/>
      <c r="E66" s="578"/>
      <c r="F66" s="578"/>
      <c r="G66" s="578"/>
      <c r="H66" s="578"/>
      <c r="I66" s="578"/>
      <c r="J66" s="578"/>
    </row>
    <row r="67" spans="1:10">
      <c r="A67" s="174"/>
      <c r="B67" s="579"/>
      <c r="C67" s="579"/>
      <c r="D67" s="579"/>
      <c r="E67" s="579"/>
      <c r="F67" s="579"/>
      <c r="G67" s="579"/>
      <c r="H67" s="579"/>
      <c r="I67" s="579"/>
      <c r="J67" s="579"/>
    </row>
    <row r="68" spans="1:10">
      <c r="A68" s="175" t="s">
        <v>639</v>
      </c>
      <c r="B68" s="580" t="s">
        <v>640</v>
      </c>
      <c r="C68" s="580"/>
      <c r="D68" s="580"/>
      <c r="E68" s="580"/>
      <c r="F68" s="580"/>
      <c r="G68" s="580"/>
      <c r="H68" s="580"/>
      <c r="I68" s="580"/>
      <c r="J68" s="580"/>
    </row>
    <row r="69" spans="1:10">
      <c r="A69" s="327" t="s">
        <v>641</v>
      </c>
      <c r="B69" s="327"/>
      <c r="C69" s="327"/>
      <c r="D69" s="327"/>
      <c r="E69" s="327"/>
      <c r="F69" s="327"/>
      <c r="G69" s="327"/>
      <c r="H69" s="327"/>
      <c r="I69" s="327"/>
      <c r="J69" s="327"/>
    </row>
    <row r="70" spans="1:10" ht="18" customHeight="1">
      <c r="A70" s="176">
        <v>1</v>
      </c>
      <c r="B70" s="576" t="s">
        <v>642</v>
      </c>
      <c r="C70" s="262"/>
      <c r="D70" s="262"/>
      <c r="E70" s="262"/>
      <c r="F70" s="262"/>
      <c r="G70" s="262"/>
      <c r="H70" s="262"/>
      <c r="I70" s="262"/>
      <c r="J70" s="577"/>
    </row>
    <row r="71" spans="1:10">
      <c r="A71" s="62" t="s">
        <v>198</v>
      </c>
      <c r="B71" s="316" t="s">
        <v>643</v>
      </c>
      <c r="C71" s="316"/>
      <c r="D71" s="316"/>
      <c r="E71" s="316"/>
      <c r="F71" s="316"/>
      <c r="G71" s="316"/>
      <c r="H71" s="316"/>
      <c r="I71" s="316"/>
      <c r="J71" s="316"/>
    </row>
    <row r="72" spans="1:10">
      <c r="A72" s="314" t="s">
        <v>200</v>
      </c>
      <c r="B72" s="326" t="s">
        <v>644</v>
      </c>
      <c r="C72" s="326"/>
      <c r="D72" s="326"/>
      <c r="E72" s="326"/>
      <c r="F72" s="326"/>
      <c r="G72" s="326"/>
      <c r="H72" s="326"/>
      <c r="I72" s="326"/>
      <c r="J72" s="326"/>
    </row>
    <row r="73" spans="1:10">
      <c r="A73" s="315"/>
      <c r="B73" s="326"/>
      <c r="C73" s="326"/>
      <c r="D73" s="326"/>
      <c r="E73" s="326"/>
      <c r="F73" s="326"/>
      <c r="G73" s="326"/>
      <c r="H73" s="326"/>
      <c r="I73" s="326"/>
      <c r="J73" s="326"/>
    </row>
    <row r="74" spans="1:10" ht="19.5" customHeight="1">
      <c r="A74" s="314" t="s">
        <v>299</v>
      </c>
      <c r="B74" s="326" t="s">
        <v>645</v>
      </c>
      <c r="C74" s="326"/>
      <c r="D74" s="326"/>
      <c r="E74" s="326"/>
      <c r="F74" s="326"/>
      <c r="G74" s="326"/>
      <c r="H74" s="326"/>
      <c r="I74" s="574">
        <f>[1]Mastersheet!H72</f>
        <v>904815</v>
      </c>
      <c r="J74" s="574"/>
    </row>
    <row r="75" spans="1:10">
      <c r="A75" s="315"/>
      <c r="B75" s="326"/>
      <c r="C75" s="326"/>
      <c r="D75" s="326"/>
      <c r="E75" s="326"/>
      <c r="F75" s="326"/>
      <c r="G75" s="326"/>
      <c r="H75" s="326"/>
      <c r="I75" s="574"/>
      <c r="J75" s="574"/>
    </row>
    <row r="76" spans="1:10">
      <c r="A76" s="62" t="s">
        <v>646</v>
      </c>
      <c r="B76" s="325" t="s">
        <v>647</v>
      </c>
      <c r="C76" s="325"/>
      <c r="D76" s="325"/>
      <c r="E76" s="325"/>
      <c r="F76" s="325"/>
      <c r="G76" s="325"/>
      <c r="H76" s="325"/>
      <c r="I76" s="574">
        <f>[1]Mastersheet!H73</f>
        <v>18405</v>
      </c>
      <c r="J76" s="574"/>
    </row>
    <row r="77" spans="1:10">
      <c r="A77" s="314">
        <v>2</v>
      </c>
      <c r="B77" s="447" t="s">
        <v>648</v>
      </c>
      <c r="C77" s="447"/>
      <c r="D77" s="447"/>
      <c r="E77" s="447"/>
      <c r="F77" s="447"/>
      <c r="G77" s="447"/>
      <c r="H77" s="447"/>
      <c r="I77" s="447"/>
      <c r="J77" s="447"/>
    </row>
    <row r="78" spans="1:10">
      <c r="A78" s="323"/>
      <c r="B78" s="493"/>
      <c r="C78" s="493"/>
      <c r="D78" s="493"/>
      <c r="E78" s="493"/>
      <c r="F78" s="493"/>
      <c r="G78" s="493"/>
      <c r="H78" s="493"/>
      <c r="I78" s="493"/>
      <c r="J78" s="493"/>
    </row>
    <row r="79" spans="1:10">
      <c r="A79" s="315"/>
      <c r="B79" s="493"/>
      <c r="C79" s="493"/>
      <c r="D79" s="493"/>
      <c r="E79" s="493"/>
      <c r="F79" s="493"/>
      <c r="G79" s="493"/>
      <c r="H79" s="493"/>
      <c r="I79" s="493"/>
      <c r="J79" s="493"/>
    </row>
    <row r="80" spans="1:10" ht="18" customHeight="1">
      <c r="A80" s="314">
        <v>3</v>
      </c>
      <c r="B80" s="324" t="s">
        <v>649</v>
      </c>
      <c r="C80" s="324"/>
      <c r="D80" s="324"/>
      <c r="E80" s="324"/>
      <c r="F80" s="324"/>
      <c r="G80" s="324"/>
      <c r="H80" s="324"/>
      <c r="I80" s="575">
        <f ca="1">IF($N$1="NO","--N.A.--",IF('[1]Family data'!D6&gt;0,'[1]Family data'!D6,""))</f>
        <v>44698</v>
      </c>
      <c r="J80" s="575"/>
    </row>
    <row r="81" spans="1:10">
      <c r="A81" s="315"/>
      <c r="B81" s="324"/>
      <c r="C81" s="324"/>
      <c r="D81" s="324"/>
      <c r="E81" s="324"/>
      <c r="F81" s="324"/>
      <c r="G81" s="324"/>
      <c r="H81" s="324"/>
      <c r="I81" s="575"/>
      <c r="J81" s="575"/>
    </row>
    <row r="82" spans="1:10" ht="7.5" customHeight="1">
      <c r="A82" s="161"/>
      <c r="B82" s="55"/>
      <c r="C82" s="55"/>
      <c r="D82" s="55"/>
      <c r="E82" s="55"/>
      <c r="F82" s="55"/>
      <c r="G82" s="55"/>
      <c r="H82" s="55"/>
      <c r="I82" s="55"/>
      <c r="J82" s="55"/>
    </row>
    <row r="83" spans="1:10">
      <c r="A83" s="55" t="s">
        <v>650</v>
      </c>
      <c r="B83" s="271" t="str">
        <f>IF($N$1="NO","--N.A.--",[1]Pravesh!H332)</f>
        <v/>
      </c>
      <c r="C83" s="271"/>
      <c r="D83" s="271"/>
      <c r="E83" s="272" t="s">
        <v>173</v>
      </c>
      <c r="F83" s="272"/>
      <c r="G83" s="272"/>
      <c r="H83" s="272"/>
      <c r="I83" s="272"/>
      <c r="J83" s="272"/>
    </row>
    <row r="84" spans="1:10">
      <c r="A84" s="55" t="s">
        <v>651</v>
      </c>
      <c r="B84" s="503" t="str">
        <f>IF($N$1="NO","--N.A.--",[1]Pravesh!H333)</f>
        <v/>
      </c>
      <c r="C84" s="503"/>
      <c r="D84" s="503"/>
      <c r="E84" s="573" t="str">
        <f>[1]Mastersheet!G9</f>
        <v>EXTRA ASSISTANT COMMISSIONER COLONISATION,(ADM), BIKANER</v>
      </c>
      <c r="F84" s="573"/>
      <c r="G84" s="573"/>
      <c r="H84" s="573"/>
      <c r="I84" s="573"/>
      <c r="J84" s="573"/>
    </row>
    <row r="85" spans="1:10">
      <c r="E85" s="573"/>
      <c r="F85" s="573"/>
      <c r="G85" s="573"/>
      <c r="H85" s="573"/>
      <c r="I85" s="573"/>
      <c r="J85" s="573"/>
    </row>
  </sheetData>
  <mergeCells count="89">
    <mergeCell ref="A18:J19"/>
    <mergeCell ref="B21:F21"/>
    <mergeCell ref="I10:J14"/>
    <mergeCell ref="F11:G14"/>
    <mergeCell ref="A12:D14"/>
    <mergeCell ref="B15:J15"/>
    <mergeCell ref="B17:J17"/>
    <mergeCell ref="G21:J21"/>
    <mergeCell ref="A2:J2"/>
    <mergeCell ref="A3:J3"/>
    <mergeCell ref="A4:J6"/>
    <mergeCell ref="A7:J8"/>
    <mergeCell ref="A9:J9"/>
    <mergeCell ref="A22:A23"/>
    <mergeCell ref="B22:F23"/>
    <mergeCell ref="G22:J23"/>
    <mergeCell ref="B29:F29"/>
    <mergeCell ref="G29:J29"/>
    <mergeCell ref="A24:A26"/>
    <mergeCell ref="B24:F26"/>
    <mergeCell ref="G24:J26"/>
    <mergeCell ref="A27:A28"/>
    <mergeCell ref="B27:F28"/>
    <mergeCell ref="G27:J28"/>
    <mergeCell ref="B30:F30"/>
    <mergeCell ref="G30:J30"/>
    <mergeCell ref="A31:A32"/>
    <mergeCell ref="B31:F32"/>
    <mergeCell ref="G31:J32"/>
    <mergeCell ref="B33:F33"/>
    <mergeCell ref="G33:J33"/>
    <mergeCell ref="A34:J35"/>
    <mergeCell ref="A36:A38"/>
    <mergeCell ref="B36:F38"/>
    <mergeCell ref="G36:J38"/>
    <mergeCell ref="A39:J39"/>
    <mergeCell ref="A40:A48"/>
    <mergeCell ref="B40:F40"/>
    <mergeCell ref="G40:J40"/>
    <mergeCell ref="B41:B42"/>
    <mergeCell ref="C41:F42"/>
    <mergeCell ref="G41:J42"/>
    <mergeCell ref="B43:B47"/>
    <mergeCell ref="C43:C45"/>
    <mergeCell ref="D43:F45"/>
    <mergeCell ref="C46:C47"/>
    <mergeCell ref="D46:F47"/>
    <mergeCell ref="G46:J47"/>
    <mergeCell ref="C48:F48"/>
    <mergeCell ref="G48:J48"/>
    <mergeCell ref="G43:J45"/>
    <mergeCell ref="B64:D64"/>
    <mergeCell ref="B65:J67"/>
    <mergeCell ref="B68:J68"/>
    <mergeCell ref="B51:D51"/>
    <mergeCell ref="E51:F53"/>
    <mergeCell ref="G51:J51"/>
    <mergeCell ref="B52:D52"/>
    <mergeCell ref="G52:J53"/>
    <mergeCell ref="E50:F50"/>
    <mergeCell ref="B70:J70"/>
    <mergeCell ref="B71:J71"/>
    <mergeCell ref="A72:A73"/>
    <mergeCell ref="B72:J73"/>
    <mergeCell ref="A69:J69"/>
    <mergeCell ref="B54:J56"/>
    <mergeCell ref="A57:J57"/>
    <mergeCell ref="A58:J58"/>
    <mergeCell ref="B59:D59"/>
    <mergeCell ref="F59:J59"/>
    <mergeCell ref="B60:D60"/>
    <mergeCell ref="E60:G60"/>
    <mergeCell ref="H60:J60"/>
    <mergeCell ref="B61:J61"/>
    <mergeCell ref="B63:D63"/>
    <mergeCell ref="A74:A75"/>
    <mergeCell ref="B74:H75"/>
    <mergeCell ref="I74:J75"/>
    <mergeCell ref="A77:A79"/>
    <mergeCell ref="B77:J79"/>
    <mergeCell ref="B84:D84"/>
    <mergeCell ref="E84:J85"/>
    <mergeCell ref="B76:H76"/>
    <mergeCell ref="I76:J76"/>
    <mergeCell ref="A80:A81"/>
    <mergeCell ref="B80:H81"/>
    <mergeCell ref="I80:J81"/>
    <mergeCell ref="B83:D83"/>
    <mergeCell ref="E83:J83"/>
  </mergeCells>
  <pageMargins left="0.55118110236220474" right="0.35433070866141736" top="0.59055118110236227" bottom="0.51181102362204722" header="0.51181102362204722" footer="0.47244094488188981"/>
  <pageSetup paperSize="9" scale="98" orientation="portrait" r:id="rId1"/>
  <headerFooter alignWithMargins="0">
    <oddFooter>&amp;L16.18.1.22.5.19.8√97263.0458756048</oddFooter>
  </headerFooter>
  <rowBreaks count="1" manualBreakCount="1">
    <brk id="38" max="9" man="1"/>
  </rowBreaks>
</worksheet>
</file>

<file path=xl/worksheets/sheet17.xml><?xml version="1.0" encoding="utf-8"?>
<worksheet xmlns="http://schemas.openxmlformats.org/spreadsheetml/2006/main" xmlns:r="http://schemas.openxmlformats.org/officeDocument/2006/relationships">
  <sheetPr codeName="Sheet29">
    <pageSetUpPr fitToPage="1"/>
  </sheetPr>
  <dimension ref="A1:I49"/>
  <sheetViews>
    <sheetView view="pageBreakPreview" zoomScaleSheetLayoutView="100" workbookViewId="0">
      <selection activeCell="N18" sqref="N18"/>
    </sheetView>
  </sheetViews>
  <sheetFormatPr defaultColWidth="9.140625" defaultRowHeight="15.75"/>
  <cols>
    <col min="1" max="2" width="9.140625" style="148"/>
    <col min="3" max="3" width="11" style="148" customWidth="1"/>
    <col min="4" max="4" width="11.85546875" style="148" bestFit="1" customWidth="1"/>
    <col min="5" max="5" width="9.140625" style="148"/>
    <col min="6" max="6" width="11.85546875" style="148" bestFit="1" customWidth="1"/>
    <col min="7" max="8" width="9.140625" style="148"/>
    <col min="9" max="9" width="9.7109375" style="148" customWidth="1"/>
    <col min="10" max="16384" width="9.140625" style="148"/>
  </cols>
  <sheetData>
    <row r="1" spans="1:9">
      <c r="A1" s="55"/>
      <c r="B1" s="55"/>
      <c r="C1" s="55"/>
      <c r="D1" s="55"/>
      <c r="E1" s="55"/>
      <c r="F1" s="55"/>
      <c r="G1" s="55"/>
      <c r="H1" s="55"/>
      <c r="I1" s="55">
        <v>29</v>
      </c>
    </row>
    <row r="2" spans="1:9">
      <c r="A2" s="327" t="s">
        <v>155</v>
      </c>
      <c r="B2" s="327"/>
      <c r="C2" s="327"/>
      <c r="D2" s="327"/>
      <c r="E2" s="327"/>
      <c r="F2" s="327"/>
      <c r="G2" s="327"/>
      <c r="H2" s="327"/>
      <c r="I2" s="327"/>
    </row>
    <row r="3" spans="1:9">
      <c r="A3" s="272" t="s">
        <v>652</v>
      </c>
      <c r="B3" s="272"/>
      <c r="C3" s="272"/>
      <c r="D3" s="272"/>
      <c r="E3" s="272"/>
      <c r="F3" s="272"/>
      <c r="G3" s="272"/>
      <c r="H3" s="272"/>
      <c r="I3" s="272"/>
    </row>
    <row r="4" spans="1:9">
      <c r="A4" s="55" t="s">
        <v>118</v>
      </c>
      <c r="B4" s="55"/>
      <c r="C4" s="55"/>
      <c r="D4" s="55"/>
      <c r="E4" s="55"/>
      <c r="F4" s="55"/>
      <c r="G4" s="55"/>
      <c r="H4" s="55"/>
      <c r="I4" s="55"/>
    </row>
    <row r="5" spans="1:9">
      <c r="A5" s="267" t="str">
        <f>IF([1]Mastersheet!$B$67="C","--N.A.--",[1]Mastersheet!G9)</f>
        <v>EXTRA ASSISTANT COMMISSIONER COLONISATION,(ADM), BIKANER</v>
      </c>
      <c r="B5" s="267"/>
      <c r="C5" s="267"/>
      <c r="D5" s="267"/>
      <c r="E5" s="267"/>
      <c r="F5" s="272" t="s">
        <v>653</v>
      </c>
      <c r="G5" s="272"/>
      <c r="H5" s="272"/>
      <c r="I5" s="272"/>
    </row>
    <row r="6" spans="1:9">
      <c r="A6" s="267"/>
      <c r="B6" s="267"/>
      <c r="C6" s="267"/>
      <c r="D6" s="267"/>
      <c r="E6" s="267"/>
      <c r="F6" s="55"/>
      <c r="G6" s="55"/>
      <c r="H6" s="55"/>
      <c r="I6" s="55"/>
    </row>
    <row r="7" spans="1:9">
      <c r="A7" s="267"/>
      <c r="B7" s="267"/>
      <c r="C7" s="267"/>
      <c r="D7" s="267"/>
      <c r="E7" s="267"/>
      <c r="F7" s="272" t="s">
        <v>654</v>
      </c>
      <c r="G7" s="272"/>
      <c r="H7" s="272"/>
      <c r="I7" s="272"/>
    </row>
    <row r="8" spans="1:9">
      <c r="B8" s="55"/>
      <c r="C8" s="55"/>
      <c r="D8" s="55"/>
      <c r="E8" s="55"/>
      <c r="F8" s="55"/>
      <c r="G8" s="55"/>
      <c r="H8" s="55"/>
      <c r="I8" s="55"/>
    </row>
    <row r="9" spans="1:9">
      <c r="A9" s="163" t="s">
        <v>655</v>
      </c>
      <c r="B9" s="109" t="s">
        <v>343</v>
      </c>
      <c r="C9" s="272" t="str">
        <f>UPPER([1]Mastersheet!B3)</f>
        <v xml:space="preserve">PRAVESH KUMAR SHARMA </v>
      </c>
      <c r="D9" s="272"/>
      <c r="E9" s="272"/>
      <c r="F9" s="272"/>
      <c r="G9" s="272"/>
      <c r="H9" s="128" t="s">
        <v>656</v>
      </c>
      <c r="I9" s="128"/>
    </row>
    <row r="10" spans="1:9">
      <c r="A10" s="267" t="s">
        <v>657</v>
      </c>
      <c r="B10" s="267"/>
      <c r="C10" s="267"/>
      <c r="D10" s="267"/>
      <c r="E10" s="267"/>
      <c r="F10" s="267"/>
      <c r="G10" s="267"/>
      <c r="H10" s="267"/>
      <c r="I10" s="267"/>
    </row>
    <row r="11" spans="1:9">
      <c r="A11" s="267"/>
      <c r="B11" s="267"/>
      <c r="C11" s="267"/>
      <c r="D11" s="267"/>
      <c r="E11" s="267"/>
      <c r="F11" s="267"/>
      <c r="G11" s="267"/>
      <c r="H11" s="267"/>
      <c r="I11" s="267"/>
    </row>
    <row r="12" spans="1:9" ht="16.5" customHeight="1">
      <c r="A12" s="446" t="s">
        <v>658</v>
      </c>
      <c r="B12" s="446"/>
      <c r="C12" s="446"/>
      <c r="D12" s="446" t="s">
        <v>659</v>
      </c>
      <c r="E12" s="446"/>
      <c r="F12" s="347" t="s">
        <v>660</v>
      </c>
      <c r="G12" s="347"/>
      <c r="H12" s="347"/>
      <c r="I12" s="347"/>
    </row>
    <row r="13" spans="1:9" ht="31.5" customHeight="1">
      <c r="A13" s="446"/>
      <c r="B13" s="446"/>
      <c r="C13" s="446"/>
      <c r="D13" s="446"/>
      <c r="E13" s="446"/>
      <c r="F13" s="446" t="s">
        <v>580</v>
      </c>
      <c r="G13" s="352" t="s">
        <v>661</v>
      </c>
      <c r="H13" s="352"/>
      <c r="I13" s="352"/>
    </row>
    <row r="14" spans="1:9">
      <c r="A14" s="446"/>
      <c r="B14" s="446"/>
      <c r="C14" s="446"/>
      <c r="D14" s="446"/>
      <c r="E14" s="446"/>
      <c r="F14" s="446"/>
      <c r="G14" s="352"/>
      <c r="H14" s="352"/>
      <c r="I14" s="352"/>
    </row>
    <row r="15" spans="1:9">
      <c r="A15" s="446"/>
      <c r="B15" s="446"/>
      <c r="C15" s="446"/>
      <c r="D15" s="446"/>
      <c r="E15" s="446"/>
      <c r="F15" s="446"/>
      <c r="G15" s="352"/>
      <c r="H15" s="352"/>
      <c r="I15" s="352"/>
    </row>
    <row r="16" spans="1:9">
      <c r="A16" s="347">
        <v>1</v>
      </c>
      <c r="B16" s="347"/>
      <c r="C16" s="347"/>
      <c r="D16" s="347">
        <v>2</v>
      </c>
      <c r="E16" s="347"/>
      <c r="F16" s="63">
        <v>3</v>
      </c>
      <c r="G16" s="347">
        <v>4</v>
      </c>
      <c r="H16" s="347"/>
      <c r="I16" s="347"/>
    </row>
    <row r="17" spans="1:9" ht="15.75" customHeight="1">
      <c r="A17" s="446" t="str">
        <f>IF('[1]Family data'!$H$102="X",'[1]Family data'!$B$24,"N.A.")</f>
        <v>ABCD</v>
      </c>
      <c r="B17" s="446"/>
      <c r="C17" s="446"/>
      <c r="D17" s="303" t="str">
        <f>IF('[1]Family data'!$H$102="Y",'[1]Family data'!$G$24,IF('[1]Family data'!$H$102="X",'[1]Family data'!$G$24,"N.A."))</f>
        <v>Son</v>
      </c>
      <c r="E17" s="303"/>
      <c r="F17" s="620" t="str">
        <f>IF('[1]Family data'!$H$102="Y",'[1]Family data'!$H$24,"N.A.")</f>
        <v>N.A.</v>
      </c>
      <c r="G17" s="623" t="str">
        <f>IF('[1]Family data'!$H$102="Y",'[1]Family data'!$B$24,"N.A.")</f>
        <v>N.A.</v>
      </c>
      <c r="H17" s="624"/>
      <c r="I17" s="625"/>
    </row>
    <row r="18" spans="1:9">
      <c r="A18" s="446" t="str">
        <f>IF('[1]Family data'!$H$102="X",'[1]Family data'!$D$24,"N.A.")</f>
        <v>B-204, KANTA KHATURIYA COLONY , BIKANER-334001</v>
      </c>
      <c r="B18" s="446"/>
      <c r="C18" s="446"/>
      <c r="D18" s="303"/>
      <c r="E18" s="303"/>
      <c r="F18" s="621"/>
      <c r="G18" s="446" t="str">
        <f>IF('[1]Family data'!$H$102="Y",'[1]Family data'!$D$24,"N.A.")</f>
        <v>N.A.</v>
      </c>
      <c r="H18" s="446"/>
      <c r="I18" s="446"/>
    </row>
    <row r="19" spans="1:9">
      <c r="A19" s="446"/>
      <c r="B19" s="446"/>
      <c r="C19" s="446"/>
      <c r="D19" s="303"/>
      <c r="E19" s="303"/>
      <c r="F19" s="621"/>
      <c r="G19" s="446"/>
      <c r="H19" s="446"/>
      <c r="I19" s="446"/>
    </row>
    <row r="20" spans="1:9">
      <c r="A20" s="446"/>
      <c r="B20" s="446"/>
      <c r="C20" s="446"/>
      <c r="D20" s="303"/>
      <c r="E20" s="303"/>
      <c r="F20" s="622"/>
      <c r="G20" s="446"/>
      <c r="H20" s="446"/>
      <c r="I20" s="446"/>
    </row>
    <row r="21" spans="1:9" ht="15.75" customHeight="1">
      <c r="A21" s="420" t="s">
        <v>662</v>
      </c>
      <c r="B21" s="422"/>
      <c r="C21" s="617" t="s">
        <v>663</v>
      </c>
      <c r="D21" s="446" t="s">
        <v>664</v>
      </c>
      <c r="E21" s="446" t="s">
        <v>665</v>
      </c>
      <c r="F21" s="446"/>
      <c r="G21" s="446"/>
      <c r="H21" s="446" t="s">
        <v>666</v>
      </c>
      <c r="I21" s="446"/>
    </row>
    <row r="22" spans="1:9">
      <c r="A22" s="423"/>
      <c r="B22" s="425"/>
      <c r="C22" s="618"/>
      <c r="D22" s="446"/>
      <c r="E22" s="446"/>
      <c r="F22" s="446"/>
      <c r="G22" s="446"/>
      <c r="H22" s="446"/>
      <c r="I22" s="446"/>
    </row>
    <row r="23" spans="1:9" ht="15.75" customHeight="1">
      <c r="A23" s="423"/>
      <c r="B23" s="425"/>
      <c r="C23" s="618"/>
      <c r="D23" s="446"/>
      <c r="E23" s="446"/>
      <c r="F23" s="446"/>
      <c r="G23" s="446"/>
      <c r="H23" s="446"/>
      <c r="I23" s="446"/>
    </row>
    <row r="24" spans="1:9">
      <c r="A24" s="423"/>
      <c r="B24" s="425"/>
      <c r="C24" s="618"/>
      <c r="D24" s="446"/>
      <c r="E24" s="446"/>
      <c r="F24" s="446"/>
      <c r="G24" s="446"/>
      <c r="H24" s="446"/>
      <c r="I24" s="446"/>
    </row>
    <row r="25" spans="1:9" ht="15.75" customHeight="1">
      <c r="A25" s="423"/>
      <c r="B25" s="425"/>
      <c r="C25" s="618"/>
      <c r="D25" s="446"/>
      <c r="E25" s="446"/>
      <c r="F25" s="446"/>
      <c r="G25" s="446"/>
      <c r="H25" s="446"/>
      <c r="I25" s="446"/>
    </row>
    <row r="26" spans="1:9">
      <c r="A26" s="423"/>
      <c r="B26" s="425"/>
      <c r="C26" s="618"/>
      <c r="D26" s="446"/>
      <c r="E26" s="446"/>
      <c r="F26" s="446"/>
      <c r="G26" s="446"/>
      <c r="H26" s="446"/>
      <c r="I26" s="446"/>
    </row>
    <row r="27" spans="1:9">
      <c r="A27" s="426"/>
      <c r="B27" s="428"/>
      <c r="C27" s="619"/>
      <c r="D27" s="446"/>
      <c r="E27" s="446"/>
      <c r="F27" s="446"/>
      <c r="G27" s="446"/>
      <c r="H27" s="446"/>
      <c r="I27" s="446"/>
    </row>
    <row r="28" spans="1:9">
      <c r="A28" s="346">
        <v>5</v>
      </c>
      <c r="B28" s="346"/>
      <c r="C28" s="63">
        <v>6</v>
      </c>
      <c r="D28" s="63">
        <v>7</v>
      </c>
      <c r="E28" s="346">
        <v>8</v>
      </c>
      <c r="F28" s="346"/>
      <c r="G28" s="346"/>
      <c r="H28" s="347">
        <v>9</v>
      </c>
      <c r="I28" s="347"/>
    </row>
    <row r="29" spans="1:9" ht="31.5" customHeight="1">
      <c r="A29" s="446" t="str">
        <f>IF('[1]Family data'!$H$102="Z",'[1]Family data'!$B$24,"N.A.")</f>
        <v>N.A.</v>
      </c>
      <c r="B29" s="446"/>
      <c r="C29" s="373" t="str">
        <f>IF('[1]Family data'!$H$102="Z",'[1]Family data'!$G$24,IF('[1]Family data'!$H$102="A",'[1]Family data'!$G$24,"N.A."))</f>
        <v>N.A.</v>
      </c>
      <c r="D29" s="616" t="str">
        <f>IF('[1]Family data'!$H$102="Z",'[1]Family data'!$H$24,"N.A.")</f>
        <v>N.A.</v>
      </c>
      <c r="E29" s="446" t="str">
        <f>IF('[1]Family data'!$H$102="A",'[1]Family data'!$B$24,"N.A.")</f>
        <v>N.A.</v>
      </c>
      <c r="F29" s="446"/>
      <c r="G29" s="446"/>
      <c r="H29" s="316" t="str">
        <f>PROPER(IF('[1]Family data'!$I$24="","",'[1]Family data'!$I$24))</f>
        <v>Death Or Pagalpal Of Nominee</v>
      </c>
      <c r="I29" s="316"/>
    </row>
    <row r="30" spans="1:9">
      <c r="A30" s="446"/>
      <c r="B30" s="446"/>
      <c r="C30" s="374"/>
      <c r="D30" s="616"/>
      <c r="E30" s="446"/>
      <c r="F30" s="446"/>
      <c r="G30" s="446"/>
      <c r="H30" s="316"/>
      <c r="I30" s="316"/>
    </row>
    <row r="31" spans="1:9" ht="15.75" customHeight="1">
      <c r="A31" s="446" t="str">
        <f>IF('[1]Family data'!$H$102="Z",'[1]Family data'!$D$24,"N.A.")</f>
        <v>N.A.</v>
      </c>
      <c r="B31" s="446"/>
      <c r="C31" s="374"/>
      <c r="D31" s="616"/>
      <c r="E31" s="446" t="str">
        <f>IF('[1]Family data'!$H$102="A",'[1]Family data'!$D$24,"N.A.")</f>
        <v>N.A.</v>
      </c>
      <c r="F31" s="446"/>
      <c r="G31" s="446"/>
      <c r="H31" s="316"/>
      <c r="I31" s="316"/>
    </row>
    <row r="32" spans="1:9">
      <c r="A32" s="446"/>
      <c r="B32" s="446"/>
      <c r="C32" s="374"/>
      <c r="D32" s="616"/>
      <c r="E32" s="446"/>
      <c r="F32" s="446"/>
      <c r="G32" s="446"/>
      <c r="H32" s="316"/>
      <c r="I32" s="316"/>
    </row>
    <row r="33" spans="1:9">
      <c r="A33" s="446"/>
      <c r="B33" s="446"/>
      <c r="C33" s="374"/>
      <c r="D33" s="616"/>
      <c r="E33" s="446"/>
      <c r="F33" s="446"/>
      <c r="G33" s="446"/>
      <c r="H33" s="316"/>
      <c r="I33" s="316"/>
    </row>
    <row r="34" spans="1:9">
      <c r="A34" s="446"/>
      <c r="B34" s="446"/>
      <c r="C34" s="375"/>
      <c r="D34" s="616"/>
      <c r="E34" s="446"/>
      <c r="F34" s="446"/>
      <c r="G34" s="446"/>
      <c r="H34" s="316"/>
      <c r="I34" s="316"/>
    </row>
    <row r="35" spans="1:9">
      <c r="A35" s="55"/>
      <c r="B35" s="55"/>
      <c r="C35" s="55"/>
      <c r="D35" s="55"/>
      <c r="E35" s="55"/>
      <c r="F35" s="55"/>
      <c r="G35" s="55"/>
      <c r="H35" s="55"/>
      <c r="I35" s="55"/>
    </row>
    <row r="36" spans="1:9">
      <c r="A36" s="55" t="s">
        <v>667</v>
      </c>
      <c r="B36" s="271" t="str">
        <f>IF('[1]Family data'!H3="","",'[1]Family data'!H3)</f>
        <v>BIKANER</v>
      </c>
      <c r="C36" s="271"/>
      <c r="D36" s="55" t="s">
        <v>668</v>
      </c>
      <c r="E36" s="55"/>
      <c r="G36" s="55"/>
      <c r="H36" s="55"/>
      <c r="I36" s="55"/>
    </row>
    <row r="37" spans="1:9">
      <c r="A37" s="55" t="s">
        <v>669</v>
      </c>
      <c r="B37" s="503">
        <f ca="1">IF('[1]Family data'!D6="","",'[1]Family data'!D6)</f>
        <v>44698</v>
      </c>
      <c r="C37" s="503"/>
      <c r="D37" s="267" t="s">
        <v>670</v>
      </c>
      <c r="E37" s="267"/>
      <c r="F37" s="615" t="str">
        <f>[1]Mastersheet!B3</f>
        <v xml:space="preserve">PRAVESH KUMAR SHARMA </v>
      </c>
      <c r="G37" s="615"/>
      <c r="H37" s="615"/>
      <c r="I37" s="615"/>
    </row>
    <row r="38" spans="1:9">
      <c r="A38" s="55" t="s">
        <v>671</v>
      </c>
      <c r="B38" s="55"/>
      <c r="C38" s="55"/>
      <c r="D38" s="267" t="s">
        <v>672</v>
      </c>
      <c r="E38" s="267"/>
      <c r="F38" s="483" t="str">
        <f>[1]Mastersheet!B7</f>
        <v>B-204, KANTA KHATURIYA COLONY , BIKANER-334001</v>
      </c>
      <c r="G38" s="483"/>
      <c r="H38" s="483"/>
      <c r="I38" s="483"/>
    </row>
    <row r="39" spans="1:9">
      <c r="A39" s="55"/>
      <c r="B39" s="55"/>
      <c r="C39" s="55"/>
      <c r="D39" s="267"/>
      <c r="E39" s="267"/>
      <c r="F39" s="483"/>
      <c r="G39" s="483"/>
      <c r="H39" s="483"/>
      <c r="I39" s="483"/>
    </row>
    <row r="40" spans="1:9">
      <c r="A40" s="55"/>
      <c r="B40" s="55"/>
      <c r="C40" s="55"/>
      <c r="D40" s="55"/>
      <c r="E40" s="55"/>
      <c r="G40" s="55"/>
      <c r="H40" s="55"/>
      <c r="I40" s="55"/>
    </row>
    <row r="41" spans="1:9">
      <c r="A41" s="55"/>
      <c r="B41" s="55"/>
      <c r="C41" s="55"/>
      <c r="D41" s="55" t="s">
        <v>564</v>
      </c>
      <c r="E41" s="55"/>
      <c r="G41" s="55"/>
      <c r="H41" s="55"/>
      <c r="I41" s="55"/>
    </row>
    <row r="42" spans="1:9">
      <c r="A42" s="55"/>
      <c r="B42" s="55"/>
      <c r="C42" s="55"/>
      <c r="D42" s="128" t="s">
        <v>673</v>
      </c>
      <c r="E42" s="55"/>
      <c r="G42" s="128"/>
      <c r="H42" s="128"/>
      <c r="I42" s="128"/>
    </row>
    <row r="43" spans="1:9">
      <c r="A43" s="327" t="s">
        <v>674</v>
      </c>
      <c r="B43" s="327"/>
      <c r="C43" s="327"/>
      <c r="D43" s="327"/>
      <c r="E43" s="327"/>
      <c r="F43" s="327"/>
      <c r="G43" s="327"/>
      <c r="H43" s="327"/>
      <c r="I43" s="327"/>
    </row>
    <row r="44" spans="1:9">
      <c r="A44" s="55"/>
      <c r="B44" s="150" t="s">
        <v>675</v>
      </c>
      <c r="C44" s="55"/>
      <c r="D44" s="55"/>
      <c r="E44" s="55"/>
      <c r="F44" s="55"/>
      <c r="G44" s="55"/>
      <c r="H44" s="55"/>
      <c r="I44" s="55"/>
    </row>
    <row r="45" spans="1:9">
      <c r="A45" s="272" t="str">
        <f>F37</f>
        <v xml:space="preserve">PRAVESH KUMAR SHARMA </v>
      </c>
      <c r="B45" s="272"/>
      <c r="C45" s="272"/>
      <c r="D45" s="272"/>
      <c r="E45" s="272"/>
      <c r="F45" s="55" t="s">
        <v>676</v>
      </c>
      <c r="G45" s="55"/>
      <c r="H45" s="55"/>
      <c r="I45" s="55"/>
    </row>
    <row r="46" spans="1:9">
      <c r="A46" s="271" t="str">
        <f>F38</f>
        <v>B-204, KANTA KHATURIYA COLONY , BIKANER-334001</v>
      </c>
      <c r="B46" s="271"/>
      <c r="C46" s="271"/>
      <c r="D46" s="271"/>
      <c r="E46" s="271"/>
      <c r="F46" s="271"/>
      <c r="G46" s="271"/>
      <c r="H46" s="271"/>
      <c r="I46" s="271"/>
    </row>
    <row r="47" spans="1:9">
      <c r="A47" s="55"/>
      <c r="B47" s="55"/>
      <c r="C47" s="55"/>
      <c r="D47" s="55"/>
      <c r="E47" s="55"/>
      <c r="F47" s="55"/>
      <c r="G47" s="55"/>
      <c r="H47" s="55"/>
      <c r="I47" s="55"/>
    </row>
    <row r="48" spans="1:9">
      <c r="A48" s="55" t="s">
        <v>677</v>
      </c>
      <c r="B48" s="55"/>
      <c r="C48" s="55"/>
      <c r="D48" s="55"/>
      <c r="E48" s="55"/>
      <c r="F48" s="511" t="s">
        <v>564</v>
      </c>
      <c r="G48" s="511"/>
      <c r="H48" s="511"/>
      <c r="I48" s="511"/>
    </row>
    <row r="49" spans="1:9">
      <c r="A49" s="55" t="s">
        <v>678</v>
      </c>
      <c r="B49" s="55"/>
      <c r="C49" s="55"/>
      <c r="D49" s="55"/>
      <c r="E49" s="55"/>
      <c r="F49" s="55"/>
      <c r="G49" s="55"/>
      <c r="H49" s="55"/>
      <c r="I49" s="55"/>
    </row>
  </sheetData>
  <mergeCells count="46">
    <mergeCell ref="C9:G9"/>
    <mergeCell ref="A2:I2"/>
    <mergeCell ref="A3:I3"/>
    <mergeCell ref="A5:E7"/>
    <mergeCell ref="F5:I5"/>
    <mergeCell ref="F7:I7"/>
    <mergeCell ref="A10:I11"/>
    <mergeCell ref="A12:C15"/>
    <mergeCell ref="D12:E15"/>
    <mergeCell ref="F12:I12"/>
    <mergeCell ref="F13:F15"/>
    <mergeCell ref="G13:I15"/>
    <mergeCell ref="A16:C16"/>
    <mergeCell ref="D16:E16"/>
    <mergeCell ref="G16:I16"/>
    <mergeCell ref="A17:C17"/>
    <mergeCell ref="D17:E20"/>
    <mergeCell ref="F17:F20"/>
    <mergeCell ref="G17:I17"/>
    <mergeCell ref="A18:C20"/>
    <mergeCell ref="G18:I20"/>
    <mergeCell ref="H21:I27"/>
    <mergeCell ref="A29:B30"/>
    <mergeCell ref="C29:C34"/>
    <mergeCell ref="D29:D34"/>
    <mergeCell ref="E29:G30"/>
    <mergeCell ref="H29:I34"/>
    <mergeCell ref="A31:B34"/>
    <mergeCell ref="E31:G34"/>
    <mergeCell ref="A28:B28"/>
    <mergeCell ref="E28:G28"/>
    <mergeCell ref="H28:I28"/>
    <mergeCell ref="A21:B27"/>
    <mergeCell ref="C21:C27"/>
    <mergeCell ref="D21:D27"/>
    <mergeCell ref="E21:G27"/>
    <mergeCell ref="A43:I43"/>
    <mergeCell ref="A45:E45"/>
    <mergeCell ref="A46:I46"/>
    <mergeCell ref="F48:I48"/>
    <mergeCell ref="B36:C36"/>
    <mergeCell ref="B37:C37"/>
    <mergeCell ref="D37:E37"/>
    <mergeCell ref="F37:I37"/>
    <mergeCell ref="D38:E39"/>
    <mergeCell ref="F38:I39"/>
  </mergeCells>
  <conditionalFormatting sqref="A17:I20 A29:G34">
    <cfRule type="cellIs" dxfId="0" priority="1" stopIfTrue="1" operator="equal">
      <formula>"N.A."</formula>
    </cfRule>
  </conditionalFormatting>
  <pageMargins left="0.70866141732283472" right="0.47244094488188981" top="0.55118110236220474" bottom="0.31496062992125984" header="0.31496062992125984" footer="0.31496062992125984"/>
  <pageSetup paperSize="9" orientation="portrait" r:id="rId1"/>
  <headerFooter>
    <oddFooter>&amp;L16.18.1.22.5.19.8√97263.0458756048</oddFooter>
  </headerFooter>
  <rowBreaks count="1" manualBreakCount="1">
    <brk id="42" max="16383" man="1"/>
  </rowBreaks>
</worksheet>
</file>

<file path=xl/worksheets/sheet18.xml><?xml version="1.0" encoding="utf-8"?>
<worksheet xmlns="http://schemas.openxmlformats.org/spreadsheetml/2006/main" xmlns:r="http://schemas.openxmlformats.org/officeDocument/2006/relationships">
  <sheetPr codeName="Sheet25">
    <tabColor indexed="13"/>
  </sheetPr>
  <dimension ref="A1:L44"/>
  <sheetViews>
    <sheetView view="pageBreakPreview" topLeftCell="A28" zoomScaleSheetLayoutView="100" workbookViewId="0">
      <selection activeCell="N18" sqref="N18"/>
    </sheetView>
  </sheetViews>
  <sheetFormatPr defaultColWidth="0" defaultRowHeight="18"/>
  <cols>
    <col min="1" max="7" width="9.140625" style="46" customWidth="1"/>
    <col min="8" max="8" width="10.140625" style="46" customWidth="1"/>
    <col min="9" max="9" width="12.28515625" style="46" customWidth="1"/>
    <col min="10" max="10" width="12.85546875" style="46" customWidth="1"/>
    <col min="11" max="11" width="9.42578125" style="46" customWidth="1"/>
    <col min="12" max="12" width="12.85546875" style="46" hidden="1" customWidth="1"/>
    <col min="13" max="16382" width="9.140625" style="46" customWidth="1"/>
    <col min="16383" max="16383" width="7" style="46" customWidth="1"/>
    <col min="16384" max="16384" width="26.5703125" style="46" customWidth="1"/>
  </cols>
  <sheetData>
    <row r="1" spans="1:12">
      <c r="A1" s="135"/>
      <c r="B1" s="135"/>
      <c r="C1" s="135"/>
      <c r="D1" s="135"/>
      <c r="E1" s="135"/>
      <c r="F1" s="135"/>
      <c r="G1" s="135"/>
      <c r="H1" s="135"/>
      <c r="I1" s="135">
        <v>30</v>
      </c>
      <c r="L1" s="46" t="str">
        <f>[1]Mastersheet!$H$21</f>
        <v>NO</v>
      </c>
    </row>
    <row r="2" spans="1:12" ht="18" customHeight="1">
      <c r="B2" s="327" t="s">
        <v>679</v>
      </c>
      <c r="C2" s="327"/>
      <c r="D2" s="327"/>
      <c r="E2" s="327"/>
      <c r="F2" s="327"/>
      <c r="G2" s="630" t="str">
        <f>IF($L$1="YES","","The form no 9 is not applicable under rule 81(1)(a)(vi)")</f>
        <v>The form no 9 is not applicable under rule 81(1)(a)(vi)</v>
      </c>
      <c r="H2" s="630"/>
      <c r="I2" s="630"/>
    </row>
    <row r="3" spans="1:12">
      <c r="B3" s="327" t="s">
        <v>680</v>
      </c>
      <c r="C3" s="327"/>
      <c r="D3" s="327"/>
      <c r="E3" s="327"/>
      <c r="F3" s="327"/>
      <c r="G3" s="630"/>
      <c r="H3" s="630"/>
      <c r="I3" s="630"/>
    </row>
    <row r="4" spans="1:12">
      <c r="A4" s="614" t="s">
        <v>681</v>
      </c>
      <c r="B4" s="614"/>
      <c r="C4" s="614"/>
      <c r="D4" s="614"/>
      <c r="E4" s="614"/>
      <c r="F4" s="614"/>
      <c r="G4" s="614"/>
      <c r="H4" s="614"/>
      <c r="I4" s="614"/>
    </row>
    <row r="5" spans="1:12" hidden="1">
      <c r="A5" s="614"/>
      <c r="B5" s="614"/>
      <c r="C5" s="614"/>
      <c r="D5" s="614"/>
      <c r="E5" s="614"/>
      <c r="F5" s="614"/>
      <c r="G5" s="614"/>
      <c r="H5" s="614"/>
      <c r="I5" s="614"/>
    </row>
    <row r="6" spans="1:12" ht="19.5" customHeight="1">
      <c r="A6" s="272" t="s">
        <v>682</v>
      </c>
      <c r="B6" s="272"/>
      <c r="C6" s="272"/>
      <c r="D6" s="272"/>
      <c r="E6" s="272"/>
      <c r="F6" s="272"/>
      <c r="G6" s="272"/>
      <c r="H6" s="272"/>
      <c r="I6" s="272"/>
    </row>
    <row r="7" spans="1:12" ht="18.75" customHeight="1">
      <c r="A7" s="272" t="str">
        <f>IF($L$1="NO","---N.A.---",[1]Pravesh!D228)</f>
        <v>---N.A.---</v>
      </c>
      <c r="B7" s="272"/>
      <c r="C7" s="272"/>
      <c r="D7" s="272" t="str">
        <f>IF([1]Mastersheet!H21="YES",[1]Mastersheet!B3,"--N.A.--")</f>
        <v>--N.A.--</v>
      </c>
      <c r="E7" s="272"/>
      <c r="F7" s="272"/>
      <c r="G7" s="272"/>
      <c r="H7" s="272" t="s">
        <v>683</v>
      </c>
      <c r="I7" s="272"/>
    </row>
    <row r="8" spans="1:12" ht="19.5" customHeight="1">
      <c r="A8" s="272" t="str">
        <f>IF([1]Mastersheet!$H$21="YES",[1]Mastersheet!G3,"--N.A.--")</f>
        <v>--N.A.--</v>
      </c>
      <c r="B8" s="272"/>
      <c r="C8" s="272"/>
      <c r="D8" s="272"/>
      <c r="E8" s="272"/>
      <c r="F8" s="55" t="s">
        <v>684</v>
      </c>
      <c r="G8" s="627" t="str">
        <f>IF([1]Mastersheet!$H$21="YES",[1]Mastersheet!B77,"--N.A.--")</f>
        <v>--N.A.--</v>
      </c>
      <c r="H8" s="272"/>
      <c r="I8" s="55" t="s">
        <v>213</v>
      </c>
    </row>
    <row r="9" spans="1:12">
      <c r="A9" s="272" t="s">
        <v>468</v>
      </c>
      <c r="B9" s="272"/>
      <c r="C9" s="628" t="str">
        <f>[1]Pravesh!H344</f>
        <v>NIL</v>
      </c>
      <c r="D9" s="629"/>
      <c r="E9" s="629"/>
      <c r="F9" s="128" t="s">
        <v>685</v>
      </c>
      <c r="G9" s="128"/>
      <c r="H9" s="128"/>
      <c r="I9" s="128"/>
    </row>
    <row r="10" spans="1:12">
      <c r="A10" s="271" t="s">
        <v>686</v>
      </c>
      <c r="B10" s="271"/>
      <c r="C10" s="271"/>
      <c r="D10" s="526" t="str">
        <f>IF([1]Pravesh!H341="","--N.A.--",[1]Pravesh!H341)</f>
        <v>--N.A.--</v>
      </c>
      <c r="E10" s="272"/>
      <c r="F10" s="272" t="s">
        <v>687</v>
      </c>
      <c r="G10" s="272"/>
      <c r="H10" s="526" t="str">
        <f>IF([1]Pravesh!H342="","--N.A.--",[1]Pravesh!H342)</f>
        <v>--N.A.--</v>
      </c>
      <c r="I10" s="272"/>
    </row>
    <row r="11" spans="1:12" ht="24" customHeight="1">
      <c r="A11" s="271" t="s">
        <v>688</v>
      </c>
      <c r="B11" s="271"/>
      <c r="C11" s="271"/>
      <c r="D11" s="271"/>
      <c r="E11" s="271"/>
      <c r="F11" s="55" t="s">
        <v>689</v>
      </c>
      <c r="G11" s="526" t="str">
        <f>[1]Pravesh!H344</f>
        <v>NIL</v>
      </c>
      <c r="H11" s="272"/>
      <c r="I11" s="272"/>
    </row>
    <row r="12" spans="1:12" ht="27.75" customHeight="1">
      <c r="A12" s="531" t="str">
        <f>IF($L$1="NO","--N.A.--",[1]Mastersheet!B5)</f>
        <v>--N.A.--</v>
      </c>
      <c r="B12" s="531"/>
      <c r="C12" s="531"/>
      <c r="D12" s="531"/>
      <c r="E12" s="531"/>
      <c r="F12" s="511" t="s">
        <v>690</v>
      </c>
      <c r="G12" s="511"/>
      <c r="H12" s="511"/>
      <c r="I12" s="511"/>
    </row>
    <row r="13" spans="1:12">
      <c r="A13" s="521" t="s">
        <v>691</v>
      </c>
      <c r="B13" s="521"/>
      <c r="C13" s="521"/>
      <c r="D13" s="521"/>
      <c r="E13" s="521"/>
      <c r="F13" s="521"/>
      <c r="G13" s="521"/>
      <c r="H13" s="521"/>
      <c r="I13" s="521"/>
    </row>
    <row r="14" spans="1:12">
      <c r="A14" s="521"/>
      <c r="B14" s="521"/>
      <c r="C14" s="521"/>
      <c r="D14" s="521"/>
      <c r="E14" s="521"/>
      <c r="F14" s="521"/>
      <c r="G14" s="521"/>
      <c r="H14" s="521"/>
      <c r="I14" s="521"/>
    </row>
    <row r="15" spans="1:12">
      <c r="A15" s="265" t="s">
        <v>692</v>
      </c>
      <c r="B15" s="265"/>
      <c r="C15" s="265"/>
      <c r="D15" s="265"/>
      <c r="E15" s="265"/>
      <c r="F15" s="265"/>
      <c r="G15" s="265"/>
      <c r="H15" s="265"/>
      <c r="I15" s="265"/>
    </row>
    <row r="16" spans="1:12">
      <c r="A16" s="265"/>
      <c r="B16" s="265"/>
      <c r="C16" s="265"/>
      <c r="D16" s="265"/>
      <c r="E16" s="265"/>
      <c r="F16" s="265"/>
      <c r="G16" s="265"/>
      <c r="H16" s="265"/>
      <c r="I16" s="265"/>
    </row>
    <row r="17" spans="1:10">
      <c r="A17" s="177">
        <v>1</v>
      </c>
      <c r="B17" s="55"/>
      <c r="C17" s="55"/>
      <c r="D17" s="55"/>
      <c r="E17" s="55"/>
      <c r="F17" s="55"/>
      <c r="G17" s="55"/>
      <c r="H17" s="55"/>
      <c r="I17" s="55"/>
    </row>
    <row r="18" spans="1:10">
      <c r="A18" s="177">
        <v>2</v>
      </c>
      <c r="B18" s="55"/>
      <c r="C18" s="55"/>
      <c r="D18" s="55"/>
      <c r="E18" s="55"/>
      <c r="F18" s="55"/>
      <c r="G18" s="55"/>
      <c r="H18" s="55"/>
      <c r="I18" s="55"/>
    </row>
    <row r="19" spans="1:10">
      <c r="A19" s="177">
        <v>3</v>
      </c>
      <c r="B19" s="55"/>
      <c r="C19" s="55"/>
      <c r="D19" s="55"/>
      <c r="E19" s="55"/>
      <c r="F19" s="55"/>
      <c r="G19" s="55"/>
      <c r="H19" s="55"/>
      <c r="I19" s="55"/>
    </row>
    <row r="20" spans="1:10">
      <c r="A20" s="177">
        <v>4</v>
      </c>
      <c r="B20" s="55"/>
      <c r="C20" s="55"/>
      <c r="D20" s="55"/>
      <c r="E20" s="55"/>
      <c r="F20" s="55"/>
      <c r="G20" s="55"/>
      <c r="H20" s="55"/>
      <c r="I20" s="55"/>
    </row>
    <row r="21" spans="1:10" hidden="1">
      <c r="A21" s="55"/>
      <c r="B21" s="55"/>
      <c r="C21" s="55"/>
      <c r="D21" s="55"/>
      <c r="E21" s="55"/>
      <c r="F21" s="55"/>
      <c r="G21" s="55"/>
      <c r="H21" s="55"/>
      <c r="I21" s="55"/>
    </row>
    <row r="22" spans="1:10">
      <c r="A22" s="272" t="str">
        <f>A7</f>
        <v>---N.A.---</v>
      </c>
      <c r="B22" s="272"/>
      <c r="C22" s="272" t="str">
        <f>D7</f>
        <v>--N.A.--</v>
      </c>
      <c r="D22" s="272"/>
      <c r="E22" s="272"/>
      <c r="F22" s="272"/>
      <c r="G22" s="272" t="s">
        <v>693</v>
      </c>
      <c r="H22" s="272"/>
      <c r="I22" s="272"/>
    </row>
    <row r="23" spans="1:10">
      <c r="A23" s="271" t="s">
        <v>694</v>
      </c>
      <c r="B23" s="271"/>
      <c r="C23" s="271"/>
      <c r="D23" s="271"/>
      <c r="E23" s="271"/>
      <c r="F23" s="271"/>
      <c r="G23" s="271"/>
      <c r="H23" s="271"/>
      <c r="I23" s="271"/>
    </row>
    <row r="24" spans="1:10" ht="4.5" customHeight="1">
      <c r="A24" s="55"/>
      <c r="B24" s="55"/>
      <c r="C24" s="55"/>
      <c r="D24" s="55"/>
      <c r="E24" s="55"/>
      <c r="F24" s="55"/>
      <c r="G24" s="55"/>
      <c r="H24" s="55"/>
      <c r="I24" s="55"/>
    </row>
    <row r="25" spans="1:10">
      <c r="A25" s="55"/>
      <c r="B25" s="55"/>
      <c r="C25" s="55"/>
      <c r="D25" s="55"/>
      <c r="E25" s="55"/>
      <c r="F25" s="272" t="s">
        <v>695</v>
      </c>
      <c r="G25" s="331"/>
      <c r="H25" s="331"/>
      <c r="I25" s="331"/>
      <c r="J25" s="140"/>
    </row>
    <row r="26" spans="1:10">
      <c r="A26" s="55"/>
      <c r="B26" s="55"/>
      <c r="C26" s="55"/>
      <c r="D26" s="55"/>
      <c r="E26" s="55"/>
      <c r="F26" s="55"/>
      <c r="G26" s="87"/>
      <c r="H26" s="87"/>
      <c r="I26" s="87"/>
      <c r="J26" s="140"/>
    </row>
    <row r="27" spans="1:10">
      <c r="A27" s="55"/>
      <c r="B27" s="87"/>
      <c r="C27" s="87"/>
      <c r="D27" s="87"/>
      <c r="E27" s="331" t="s">
        <v>696</v>
      </c>
      <c r="F27" s="331"/>
      <c r="G27" s="331"/>
      <c r="H27" s="331"/>
      <c r="I27" s="331"/>
      <c r="J27" s="140"/>
    </row>
    <row r="28" spans="1:10" ht="20.25" customHeight="1">
      <c r="A28" s="327" t="s">
        <v>697</v>
      </c>
      <c r="B28" s="327"/>
      <c r="C28" s="327"/>
      <c r="D28" s="327"/>
      <c r="E28" s="327"/>
      <c r="F28" s="327"/>
      <c r="G28" s="327"/>
      <c r="H28" s="327"/>
      <c r="I28" s="327"/>
    </row>
    <row r="29" spans="1:10" ht="19.5" customHeight="1">
      <c r="A29" s="328" t="s">
        <v>698</v>
      </c>
      <c r="B29" s="328"/>
      <c r="C29" s="328"/>
      <c r="D29" s="328"/>
      <c r="E29" s="328"/>
      <c r="F29" s="328"/>
      <c r="G29" s="328"/>
      <c r="H29" s="328"/>
      <c r="I29" s="328"/>
    </row>
    <row r="30" spans="1:10">
      <c r="A30" s="328" t="s">
        <v>699</v>
      </c>
      <c r="B30" s="268"/>
      <c r="C30" s="268"/>
      <c r="D30" s="268"/>
      <c r="E30" s="268"/>
      <c r="F30" s="268"/>
      <c r="G30" s="268"/>
      <c r="H30" s="268"/>
      <c r="I30" s="268"/>
    </row>
    <row r="31" spans="1:10" ht="19.5" customHeight="1">
      <c r="A31" s="268"/>
      <c r="B31" s="268"/>
      <c r="C31" s="268"/>
      <c r="D31" s="268"/>
      <c r="E31" s="268"/>
      <c r="F31" s="268"/>
      <c r="G31" s="268"/>
      <c r="H31" s="268"/>
      <c r="I31" s="268"/>
    </row>
    <row r="32" spans="1:10">
      <c r="A32" s="455" t="s">
        <v>700</v>
      </c>
      <c r="B32" s="455"/>
      <c r="C32" s="455"/>
      <c r="D32" s="455"/>
      <c r="E32" s="455"/>
      <c r="F32" s="455"/>
      <c r="G32" s="455"/>
      <c r="H32" s="272" t="str">
        <f>'[1]Family data'!F3</f>
        <v>Shri</v>
      </c>
      <c r="I32" s="272"/>
    </row>
    <row r="33" spans="1:9">
      <c r="A33" s="455" t="str">
        <f>C22</f>
        <v>--N.A.--</v>
      </c>
      <c r="B33" s="455"/>
      <c r="C33" s="455"/>
      <c r="D33" s="455"/>
      <c r="E33" s="455"/>
      <c r="F33" s="455" t="s">
        <v>701</v>
      </c>
      <c r="G33" s="455"/>
      <c r="H33" s="455"/>
      <c r="I33" s="455"/>
    </row>
    <row r="34" spans="1:9">
      <c r="A34" s="455" t="str">
        <f>C9</f>
        <v>NIL</v>
      </c>
      <c r="B34" s="455"/>
      <c r="C34" s="455"/>
      <c r="D34" s="455"/>
      <c r="E34" s="455"/>
      <c r="F34" s="455" t="s">
        <v>702</v>
      </c>
      <c r="G34" s="455"/>
      <c r="H34" s="505" t="str">
        <f>D10</f>
        <v>--N.A.--</v>
      </c>
      <c r="I34" s="455"/>
    </row>
    <row r="35" spans="1:9">
      <c r="A35" s="112" t="s">
        <v>703</v>
      </c>
      <c r="B35" s="505" t="str">
        <f>H10</f>
        <v>--N.A.--</v>
      </c>
      <c r="C35" s="455"/>
      <c r="D35" s="455" t="s">
        <v>704</v>
      </c>
      <c r="E35" s="455"/>
      <c r="F35" s="455"/>
      <c r="G35" s="505" t="str">
        <f>[1]Pravesh!H344</f>
        <v>NIL</v>
      </c>
      <c r="H35" s="455"/>
      <c r="I35" s="455"/>
    </row>
    <row r="36" spans="1:9">
      <c r="A36" s="265" t="s">
        <v>705</v>
      </c>
      <c r="B36" s="265"/>
      <c r="C36" s="265"/>
      <c r="D36" s="265"/>
      <c r="E36" s="265"/>
      <c r="F36" s="265"/>
      <c r="G36" s="265"/>
      <c r="H36" s="265"/>
      <c r="I36" s="265"/>
    </row>
    <row r="37" spans="1:9" ht="22.5" customHeight="1">
      <c r="A37" s="626"/>
      <c r="B37" s="626"/>
      <c r="C37" s="626"/>
      <c r="D37" s="626"/>
      <c r="E37" s="626"/>
      <c r="F37" s="626"/>
      <c r="G37" s="626"/>
      <c r="H37" s="626"/>
      <c r="I37" s="626"/>
    </row>
    <row r="38" spans="1:9" ht="18" customHeight="1">
      <c r="A38" s="626"/>
      <c r="B38" s="626"/>
      <c r="C38" s="626"/>
      <c r="D38" s="626"/>
      <c r="E38" s="626"/>
      <c r="F38" s="626"/>
      <c r="G38" s="626"/>
      <c r="H38" s="626"/>
      <c r="I38" s="626"/>
    </row>
    <row r="39" spans="1:9">
      <c r="A39" s="55"/>
      <c r="B39" s="55" t="s">
        <v>229</v>
      </c>
      <c r="C39" s="272" t="s">
        <v>170</v>
      </c>
      <c r="D39" s="272"/>
      <c r="E39" s="272"/>
      <c r="F39" s="109" t="s">
        <v>687</v>
      </c>
      <c r="G39" s="272" t="s">
        <v>170</v>
      </c>
      <c r="H39" s="272"/>
      <c r="I39" s="272"/>
    </row>
    <row r="40" spans="1:9">
      <c r="A40" s="55"/>
      <c r="B40" s="55" t="s">
        <v>229</v>
      </c>
      <c r="C40" s="272" t="s">
        <v>170</v>
      </c>
      <c r="D40" s="272"/>
      <c r="E40" s="272"/>
      <c r="F40" s="109" t="s">
        <v>687</v>
      </c>
      <c r="G40" s="272" t="s">
        <v>170</v>
      </c>
      <c r="H40" s="272"/>
      <c r="I40" s="272"/>
    </row>
    <row r="41" spans="1:9">
      <c r="A41" s="55"/>
      <c r="B41" s="55"/>
      <c r="C41" s="55"/>
      <c r="D41" s="55"/>
      <c r="E41" s="55"/>
      <c r="F41" s="55"/>
      <c r="G41" s="55"/>
      <c r="H41" s="55"/>
      <c r="I41" s="55"/>
    </row>
    <row r="42" spans="1:9">
      <c r="A42" s="271" t="s">
        <v>706</v>
      </c>
      <c r="B42" s="271"/>
      <c r="C42" s="526" t="str">
        <f>IF($L$1="NO","--N.A.--",[1]Pravesh!I201)</f>
        <v>--N.A.--</v>
      </c>
      <c r="D42" s="272"/>
      <c r="E42" s="55"/>
      <c r="F42" s="272" t="s">
        <v>707</v>
      </c>
      <c r="G42" s="272"/>
      <c r="H42" s="272"/>
      <c r="I42" s="272"/>
    </row>
    <row r="43" spans="1:9">
      <c r="A43" s="55"/>
      <c r="B43" s="55"/>
      <c r="C43" s="55"/>
      <c r="D43" s="55"/>
      <c r="E43" s="55"/>
      <c r="F43" s="272" t="s">
        <v>637</v>
      </c>
      <c r="G43" s="272"/>
      <c r="H43" s="272"/>
      <c r="I43" s="272"/>
    </row>
    <row r="44" spans="1:9">
      <c r="A44" s="55"/>
      <c r="B44" s="55"/>
      <c r="C44" s="55"/>
      <c r="D44" s="55"/>
      <c r="E44" s="55"/>
      <c r="F44" s="272" t="s">
        <v>361</v>
      </c>
      <c r="G44" s="272"/>
      <c r="H44" s="272"/>
      <c r="I44" s="272"/>
    </row>
  </sheetData>
  <mergeCells count="51">
    <mergeCell ref="A7:C7"/>
    <mergeCell ref="D7:G7"/>
    <mergeCell ref="H7:I7"/>
    <mergeCell ref="B2:F2"/>
    <mergeCell ref="G2:I3"/>
    <mergeCell ref="B3:F3"/>
    <mergeCell ref="A4:I5"/>
    <mergeCell ref="A6:I6"/>
    <mergeCell ref="A15:I16"/>
    <mergeCell ref="A8:E8"/>
    <mergeCell ref="G8:H8"/>
    <mergeCell ref="A9:B9"/>
    <mergeCell ref="C9:E9"/>
    <mergeCell ref="A10:C10"/>
    <mergeCell ref="D10:E10"/>
    <mergeCell ref="F10:G10"/>
    <mergeCell ref="H10:I10"/>
    <mergeCell ref="A11:E11"/>
    <mergeCell ref="G11:I11"/>
    <mergeCell ref="A12:E12"/>
    <mergeCell ref="F12:I12"/>
    <mergeCell ref="A13:I14"/>
    <mergeCell ref="A33:E33"/>
    <mergeCell ref="F33:I33"/>
    <mergeCell ref="A22:B22"/>
    <mergeCell ref="C22:F22"/>
    <mergeCell ref="G22:I22"/>
    <mergeCell ref="A23:I23"/>
    <mergeCell ref="F25:I25"/>
    <mergeCell ref="E27:I27"/>
    <mergeCell ref="A28:I28"/>
    <mergeCell ref="A29:I29"/>
    <mergeCell ref="A30:I31"/>
    <mergeCell ref="A32:G32"/>
    <mergeCell ref="H32:I32"/>
    <mergeCell ref="A34:E34"/>
    <mergeCell ref="F34:G34"/>
    <mergeCell ref="H34:I34"/>
    <mergeCell ref="B35:C35"/>
    <mergeCell ref="D35:F35"/>
    <mergeCell ref="G35:I35"/>
    <mergeCell ref="F43:I43"/>
    <mergeCell ref="F44:I44"/>
    <mergeCell ref="A36:I38"/>
    <mergeCell ref="C39:E39"/>
    <mergeCell ref="G39:I39"/>
    <mergeCell ref="C40:E40"/>
    <mergeCell ref="G40:I40"/>
    <mergeCell ref="A42:B42"/>
    <mergeCell ref="C42:D42"/>
    <mergeCell ref="F42:I42"/>
  </mergeCells>
  <pageMargins left="0.74" right="0.35433070866141736" top="0.59055118110236227" bottom="0.59055118110236227" header="0.51181102362204722" footer="0.59055118110236227"/>
  <pageSetup paperSize="9" orientation="portrait" r:id="rId1"/>
  <headerFooter differentOddEven="1" scaleWithDoc="0" alignWithMargins="0">
    <oddFooter>&amp;L16.18.1.22.5.19.8√97263.0458756048</oddFooter>
  </headerFooter>
</worksheet>
</file>

<file path=xl/worksheets/sheet19.xml><?xml version="1.0" encoding="utf-8"?>
<worksheet xmlns="http://schemas.openxmlformats.org/spreadsheetml/2006/main" xmlns:r="http://schemas.openxmlformats.org/officeDocument/2006/relationships">
  <sheetPr codeName="Sheet5"/>
  <dimension ref="A1:J42"/>
  <sheetViews>
    <sheetView view="pageBreakPreview" workbookViewId="0">
      <selection activeCell="N18" sqref="N18"/>
    </sheetView>
  </sheetViews>
  <sheetFormatPr defaultColWidth="9.140625" defaultRowHeight="18"/>
  <cols>
    <col min="1" max="2" width="9.140625" style="178"/>
    <col min="3" max="3" width="12.5703125" style="178" customWidth="1"/>
    <col min="4" max="4" width="9.140625" style="178"/>
    <col min="5" max="5" width="13.5703125" style="178" customWidth="1"/>
    <col min="6" max="6" width="15.5703125" style="178" customWidth="1"/>
    <col min="7" max="7" width="23.42578125" style="178" customWidth="1"/>
    <col min="8" max="8" width="10.140625" style="178" hidden="1" customWidth="1"/>
    <col min="9" max="9" width="0" style="178" hidden="1" customWidth="1"/>
    <col min="10" max="10" width="10.85546875" style="178" hidden="1" customWidth="1"/>
    <col min="11" max="11" width="0" style="178" hidden="1" customWidth="1"/>
    <col min="12" max="16384" width="9.140625" style="178"/>
  </cols>
  <sheetData>
    <row r="1" spans="1:10">
      <c r="G1" s="178">
        <v>31</v>
      </c>
    </row>
    <row r="2" spans="1:10" ht="23.25" customHeight="1">
      <c r="A2" s="644" t="s">
        <v>708</v>
      </c>
      <c r="B2" s="644"/>
      <c r="C2" s="644"/>
      <c r="D2" s="644"/>
      <c r="E2" s="644"/>
      <c r="F2" s="644"/>
      <c r="G2" s="644"/>
    </row>
    <row r="3" spans="1:10" ht="23.25" customHeight="1">
      <c r="A3" s="644"/>
      <c r="B3" s="644"/>
      <c r="C3" s="644"/>
      <c r="D3" s="644"/>
      <c r="E3" s="644"/>
      <c r="F3" s="644"/>
      <c r="G3" s="644"/>
    </row>
    <row r="4" spans="1:10" ht="18.75" thickBot="1">
      <c r="A4" s="179"/>
      <c r="B4" s="179"/>
      <c r="C4" s="179"/>
      <c r="D4" s="179"/>
      <c r="E4" s="179"/>
      <c r="F4" s="179"/>
      <c r="G4" s="179"/>
    </row>
    <row r="5" spans="1:10">
      <c r="A5" s="645" t="s">
        <v>709</v>
      </c>
      <c r="B5" s="646"/>
      <c r="C5" s="646"/>
      <c r="D5" s="647" t="str">
        <f>[1]Mastersheet!B3</f>
        <v xml:space="preserve">PRAVESH KUMAR SHARMA </v>
      </c>
      <c r="E5" s="647"/>
      <c r="F5" s="647"/>
      <c r="G5" s="647"/>
      <c r="I5" s="648" t="s">
        <v>710</v>
      </c>
      <c r="J5" s="649"/>
    </row>
    <row r="6" spans="1:10" ht="18.75" thickBot="1">
      <c r="A6" s="645" t="s">
        <v>2</v>
      </c>
      <c r="B6" s="646"/>
      <c r="C6" s="646"/>
      <c r="D6" s="647" t="str">
        <f>[1]Mastersheet!B4</f>
        <v>ASSISTANT ACCOUNT OFFICER -I</v>
      </c>
      <c r="E6" s="647"/>
      <c r="F6" s="647"/>
      <c r="G6" s="647"/>
      <c r="I6" s="650"/>
      <c r="J6" s="651"/>
    </row>
    <row r="7" spans="1:10" ht="18.75" thickBot="1">
      <c r="A7" s="179"/>
      <c r="B7" s="179"/>
      <c r="C7" s="179"/>
      <c r="D7" s="179"/>
      <c r="E7" s="179"/>
      <c r="F7" s="179"/>
      <c r="G7" s="179"/>
    </row>
    <row r="8" spans="1:10" ht="18.75" thickBot="1">
      <c r="A8" s="642" t="s">
        <v>711</v>
      </c>
      <c r="B8" s="642"/>
      <c r="C8" s="642"/>
      <c r="D8" s="643" t="s">
        <v>230</v>
      </c>
      <c r="E8" s="643"/>
      <c r="F8" s="643"/>
      <c r="G8" s="180" t="s">
        <v>206</v>
      </c>
      <c r="H8" s="181" t="s">
        <v>204</v>
      </c>
      <c r="I8" s="181" t="s">
        <v>205</v>
      </c>
      <c r="J8" s="181" t="s">
        <v>206</v>
      </c>
    </row>
    <row r="9" spans="1:10" ht="21" thickBot="1">
      <c r="A9" s="631" t="str">
        <f>IF([1]CEOL!A8&gt;0,[1]CEOL!A8,"")</f>
        <v/>
      </c>
      <c r="B9" s="632"/>
      <c r="C9" s="633"/>
      <c r="D9" s="631" t="str">
        <f>IF([1]CEOL!D8&gt;0,[1]CEOL!D8,"")</f>
        <v/>
      </c>
      <c r="E9" s="632"/>
      <c r="F9" s="633"/>
      <c r="G9" s="180">
        <f>[1]CEOL!G8</f>
        <v>0</v>
      </c>
      <c r="H9" s="182" t="e">
        <f t="shared" ref="H9:H21" si="0">DATEDIF(A9,D9+1,"y")</f>
        <v>#VALUE!</v>
      </c>
      <c r="I9" s="182" t="e">
        <f t="shared" ref="I9:I21" si="1">DATEDIF(A9,D9+1,"ym")</f>
        <v>#VALUE!</v>
      </c>
      <c r="J9" s="182" t="e">
        <f t="shared" ref="J9:J21" si="2">IF(D9&gt;0,DATEDIF(A9,D9+1,"md"),0)</f>
        <v>#VALUE!</v>
      </c>
    </row>
    <row r="10" spans="1:10" ht="21" thickBot="1">
      <c r="A10" s="631" t="str">
        <f>IF([1]CEOL!A9&gt;0,[1]CEOL!A9,"")</f>
        <v/>
      </c>
      <c r="B10" s="632"/>
      <c r="C10" s="633"/>
      <c r="D10" s="631" t="str">
        <f>IF([1]CEOL!D9&gt;0,[1]CEOL!D9,"")</f>
        <v/>
      </c>
      <c r="E10" s="632"/>
      <c r="F10" s="633"/>
      <c r="G10" s="180">
        <f>[1]CEOL!G9</f>
        <v>0</v>
      </c>
      <c r="H10" s="182" t="e">
        <f t="shared" si="0"/>
        <v>#VALUE!</v>
      </c>
      <c r="I10" s="182" t="e">
        <f t="shared" si="1"/>
        <v>#VALUE!</v>
      </c>
      <c r="J10" s="182" t="e">
        <f t="shared" si="2"/>
        <v>#VALUE!</v>
      </c>
    </row>
    <row r="11" spans="1:10" ht="21" thickBot="1">
      <c r="A11" s="631" t="str">
        <f>IF([1]CEOL!A10&gt;0,[1]CEOL!A10,"")</f>
        <v/>
      </c>
      <c r="B11" s="632"/>
      <c r="C11" s="633"/>
      <c r="D11" s="631" t="str">
        <f>IF([1]CEOL!D10&gt;0,[1]CEOL!D10,"")</f>
        <v/>
      </c>
      <c r="E11" s="632"/>
      <c r="F11" s="633"/>
      <c r="G11" s="180">
        <f>[1]CEOL!G10</f>
        <v>0</v>
      </c>
      <c r="H11" s="182" t="e">
        <f t="shared" si="0"/>
        <v>#VALUE!</v>
      </c>
      <c r="I11" s="182" t="e">
        <f t="shared" si="1"/>
        <v>#VALUE!</v>
      </c>
      <c r="J11" s="182" t="e">
        <f t="shared" si="2"/>
        <v>#VALUE!</v>
      </c>
    </row>
    <row r="12" spans="1:10" ht="21" thickBot="1">
      <c r="A12" s="631" t="str">
        <f>IF([1]CEOL!A11&gt;0,[1]CEOL!A11,"")</f>
        <v/>
      </c>
      <c r="B12" s="632"/>
      <c r="C12" s="633"/>
      <c r="D12" s="631" t="str">
        <f>IF([1]CEOL!D11&gt;0,[1]CEOL!D11,"")</f>
        <v/>
      </c>
      <c r="E12" s="632"/>
      <c r="F12" s="633"/>
      <c r="G12" s="180">
        <f>[1]CEOL!G11</f>
        <v>0</v>
      </c>
      <c r="H12" s="182" t="e">
        <f t="shared" si="0"/>
        <v>#VALUE!</v>
      </c>
      <c r="I12" s="182" t="e">
        <f t="shared" si="1"/>
        <v>#VALUE!</v>
      </c>
      <c r="J12" s="182" t="e">
        <f t="shared" si="2"/>
        <v>#VALUE!</v>
      </c>
    </row>
    <row r="13" spans="1:10" ht="21" thickBot="1">
      <c r="A13" s="631" t="str">
        <f>IF([1]CEOL!A12&gt;0,[1]CEOL!A12,"")</f>
        <v/>
      </c>
      <c r="B13" s="632"/>
      <c r="C13" s="633"/>
      <c r="D13" s="631" t="str">
        <f>IF([1]CEOL!D12&gt;0,[1]CEOL!D12,"")</f>
        <v/>
      </c>
      <c r="E13" s="632"/>
      <c r="F13" s="633"/>
      <c r="G13" s="180">
        <f>[1]CEOL!G12</f>
        <v>0</v>
      </c>
      <c r="H13" s="182" t="e">
        <f t="shared" si="0"/>
        <v>#VALUE!</v>
      </c>
      <c r="I13" s="182" t="e">
        <f t="shared" si="1"/>
        <v>#VALUE!</v>
      </c>
      <c r="J13" s="182" t="e">
        <f t="shared" si="2"/>
        <v>#VALUE!</v>
      </c>
    </row>
    <row r="14" spans="1:10" ht="21" thickBot="1">
      <c r="A14" s="631" t="str">
        <f>IF([1]CEOL!A13&gt;0,[1]CEOL!A13,"")</f>
        <v/>
      </c>
      <c r="B14" s="632"/>
      <c r="C14" s="633"/>
      <c r="D14" s="631" t="str">
        <f>IF([1]CEOL!D13&gt;0,[1]CEOL!D13,"")</f>
        <v/>
      </c>
      <c r="E14" s="632"/>
      <c r="F14" s="633"/>
      <c r="G14" s="180">
        <f>[1]CEOL!G13</f>
        <v>0</v>
      </c>
      <c r="H14" s="182" t="e">
        <f t="shared" si="0"/>
        <v>#VALUE!</v>
      </c>
      <c r="I14" s="182" t="e">
        <f t="shared" si="1"/>
        <v>#VALUE!</v>
      </c>
      <c r="J14" s="182" t="e">
        <f t="shared" si="2"/>
        <v>#VALUE!</v>
      </c>
    </row>
    <row r="15" spans="1:10" ht="21" thickBot="1">
      <c r="A15" s="631" t="str">
        <f>IF([1]CEOL!A14&gt;0,[1]CEOL!A14,"")</f>
        <v/>
      </c>
      <c r="B15" s="632"/>
      <c r="C15" s="633"/>
      <c r="D15" s="631" t="str">
        <f>IF([1]CEOL!D14&gt;0,[1]CEOL!D14,"")</f>
        <v/>
      </c>
      <c r="E15" s="632"/>
      <c r="F15" s="633"/>
      <c r="G15" s="180">
        <f>[1]CEOL!G14</f>
        <v>0</v>
      </c>
      <c r="H15" s="182" t="e">
        <f t="shared" si="0"/>
        <v>#VALUE!</v>
      </c>
      <c r="I15" s="182" t="e">
        <f t="shared" si="1"/>
        <v>#VALUE!</v>
      </c>
      <c r="J15" s="182" t="e">
        <f t="shared" si="2"/>
        <v>#VALUE!</v>
      </c>
    </row>
    <row r="16" spans="1:10" ht="21" thickBot="1">
      <c r="A16" s="631" t="str">
        <f>IF([1]CEOL!A15&gt;0,[1]CEOL!A15,"")</f>
        <v/>
      </c>
      <c r="B16" s="632"/>
      <c r="C16" s="633"/>
      <c r="D16" s="631" t="str">
        <f>IF([1]CEOL!D15&gt;0,[1]CEOL!D15,"")</f>
        <v/>
      </c>
      <c r="E16" s="632"/>
      <c r="F16" s="633"/>
      <c r="G16" s="180">
        <f>[1]CEOL!G15</f>
        <v>0</v>
      </c>
      <c r="H16" s="182" t="e">
        <f t="shared" si="0"/>
        <v>#VALUE!</v>
      </c>
      <c r="I16" s="182" t="e">
        <f t="shared" si="1"/>
        <v>#VALUE!</v>
      </c>
      <c r="J16" s="182" t="e">
        <f t="shared" si="2"/>
        <v>#VALUE!</v>
      </c>
    </row>
    <row r="17" spans="1:10" ht="21" thickBot="1">
      <c r="A17" s="631" t="str">
        <f>IF([1]CEOL!A16&gt;0,[1]CEOL!A16,"")</f>
        <v/>
      </c>
      <c r="B17" s="632"/>
      <c r="C17" s="633"/>
      <c r="D17" s="631" t="str">
        <f>IF([1]CEOL!D16&gt;0,[1]CEOL!D16,"")</f>
        <v/>
      </c>
      <c r="E17" s="632"/>
      <c r="F17" s="633"/>
      <c r="G17" s="180">
        <f>[1]CEOL!G16</f>
        <v>0</v>
      </c>
      <c r="H17" s="182" t="e">
        <f t="shared" si="0"/>
        <v>#VALUE!</v>
      </c>
      <c r="I17" s="182" t="e">
        <f t="shared" si="1"/>
        <v>#VALUE!</v>
      </c>
      <c r="J17" s="182" t="e">
        <f t="shared" si="2"/>
        <v>#VALUE!</v>
      </c>
    </row>
    <row r="18" spans="1:10" ht="21" thickBot="1">
      <c r="A18" s="631" t="str">
        <f>IF([1]CEOL!A17&gt;0,[1]CEOL!A17,"")</f>
        <v/>
      </c>
      <c r="B18" s="632"/>
      <c r="C18" s="633"/>
      <c r="D18" s="631" t="str">
        <f>IF([1]CEOL!D17&gt;0,[1]CEOL!D17,"")</f>
        <v/>
      </c>
      <c r="E18" s="632"/>
      <c r="F18" s="633"/>
      <c r="G18" s="180">
        <f>[1]CEOL!G17</f>
        <v>0</v>
      </c>
      <c r="H18" s="182" t="e">
        <f t="shared" si="0"/>
        <v>#VALUE!</v>
      </c>
      <c r="I18" s="182" t="e">
        <f t="shared" si="1"/>
        <v>#VALUE!</v>
      </c>
      <c r="J18" s="182" t="e">
        <f t="shared" si="2"/>
        <v>#VALUE!</v>
      </c>
    </row>
    <row r="19" spans="1:10" ht="21" thickBot="1">
      <c r="A19" s="631" t="str">
        <f>IF([1]CEOL!A18&gt;0,[1]CEOL!A18,"")</f>
        <v/>
      </c>
      <c r="B19" s="632"/>
      <c r="C19" s="633"/>
      <c r="D19" s="631" t="str">
        <f>IF([1]CEOL!D18&gt;0,[1]CEOL!D18,"")</f>
        <v/>
      </c>
      <c r="E19" s="632"/>
      <c r="F19" s="633"/>
      <c r="G19" s="180">
        <f>[1]CEOL!G18</f>
        <v>0</v>
      </c>
      <c r="H19" s="182" t="e">
        <f t="shared" si="0"/>
        <v>#VALUE!</v>
      </c>
      <c r="I19" s="182" t="e">
        <f t="shared" si="1"/>
        <v>#VALUE!</v>
      </c>
      <c r="J19" s="182" t="e">
        <f t="shared" si="2"/>
        <v>#VALUE!</v>
      </c>
    </row>
    <row r="20" spans="1:10" ht="21" thickBot="1">
      <c r="A20" s="631" t="str">
        <f>IF([1]CEOL!A19&gt;0,[1]CEOL!A19,"")</f>
        <v/>
      </c>
      <c r="B20" s="632"/>
      <c r="C20" s="633"/>
      <c r="D20" s="631" t="str">
        <f>IF([1]CEOL!D19&gt;0,[1]CEOL!D19,"")</f>
        <v/>
      </c>
      <c r="E20" s="632"/>
      <c r="F20" s="633"/>
      <c r="G20" s="180">
        <f>[1]CEOL!G19</f>
        <v>0</v>
      </c>
      <c r="H20" s="182" t="e">
        <f t="shared" si="0"/>
        <v>#VALUE!</v>
      </c>
      <c r="I20" s="182" t="e">
        <f t="shared" si="1"/>
        <v>#VALUE!</v>
      </c>
      <c r="J20" s="182" t="e">
        <f t="shared" si="2"/>
        <v>#VALUE!</v>
      </c>
    </row>
    <row r="21" spans="1:10" ht="21" thickBot="1">
      <c r="A21" s="631" t="str">
        <f>IF([1]CEOL!A20&gt;0,[1]CEOL!A20,"")</f>
        <v/>
      </c>
      <c r="B21" s="632"/>
      <c r="C21" s="633"/>
      <c r="D21" s="631" t="str">
        <f>IF([1]CEOL!D20&gt;0,[1]CEOL!D20,"")</f>
        <v/>
      </c>
      <c r="E21" s="632"/>
      <c r="F21" s="633"/>
      <c r="G21" s="180">
        <f>[1]CEOL!G20</f>
        <v>0</v>
      </c>
      <c r="H21" s="182" t="e">
        <f t="shared" si="0"/>
        <v>#VALUE!</v>
      </c>
      <c r="I21" s="182" t="e">
        <f t="shared" si="1"/>
        <v>#VALUE!</v>
      </c>
      <c r="J21" s="182" t="e">
        <f t="shared" si="2"/>
        <v>#VALUE!</v>
      </c>
    </row>
    <row r="22" spans="1:10" ht="21" thickBot="1">
      <c r="A22" s="631" t="str">
        <f>IF([1]CEOL!A21&gt;0,[1]CEOL!A21,"")</f>
        <v/>
      </c>
      <c r="B22" s="632"/>
      <c r="C22" s="633"/>
      <c r="D22" s="631" t="str">
        <f>IF([1]CEOL!D21&gt;0,[1]CEOL!D21,"")</f>
        <v/>
      </c>
      <c r="E22" s="632"/>
      <c r="F22" s="633"/>
      <c r="G22" s="180">
        <f>[1]CEOL!G21</f>
        <v>0</v>
      </c>
      <c r="H22" s="182" t="e">
        <f t="shared" ref="H22:H30" si="3">DATEDIF(A22,D22+1,"y")</f>
        <v>#VALUE!</v>
      </c>
      <c r="I22" s="182" t="e">
        <f t="shared" ref="I22:I30" si="4">DATEDIF(A22,D22+1,"ym")</f>
        <v>#VALUE!</v>
      </c>
      <c r="J22" s="182" t="e">
        <f t="shared" ref="J22:J30" si="5">IF(D22&gt;0,DATEDIF(A22,D22+1,"md"),0)</f>
        <v>#VALUE!</v>
      </c>
    </row>
    <row r="23" spans="1:10" ht="21" thickBot="1">
      <c r="A23" s="631" t="str">
        <f>IF([1]CEOL!A22&gt;0,[1]CEOL!A22,"")</f>
        <v/>
      </c>
      <c r="B23" s="632"/>
      <c r="C23" s="633"/>
      <c r="D23" s="631" t="str">
        <f>IF([1]CEOL!D22&gt;0,[1]CEOL!D22,"")</f>
        <v/>
      </c>
      <c r="E23" s="632"/>
      <c r="F23" s="633"/>
      <c r="G23" s="180">
        <f>[1]CEOL!G22</f>
        <v>0</v>
      </c>
      <c r="H23" s="182" t="e">
        <f t="shared" si="3"/>
        <v>#VALUE!</v>
      </c>
      <c r="I23" s="182" t="e">
        <f t="shared" si="4"/>
        <v>#VALUE!</v>
      </c>
      <c r="J23" s="182" t="e">
        <f t="shared" si="5"/>
        <v>#VALUE!</v>
      </c>
    </row>
    <row r="24" spans="1:10" ht="21" thickBot="1">
      <c r="A24" s="631" t="str">
        <f>IF([1]CEOL!A23&gt;0,[1]CEOL!A23,"")</f>
        <v/>
      </c>
      <c r="B24" s="632"/>
      <c r="C24" s="633"/>
      <c r="D24" s="631" t="str">
        <f>IF([1]CEOL!D23&gt;0,[1]CEOL!D23,"")</f>
        <v/>
      </c>
      <c r="E24" s="632"/>
      <c r="F24" s="633"/>
      <c r="G24" s="180">
        <f>[1]CEOL!G23</f>
        <v>0</v>
      </c>
      <c r="H24" s="182" t="e">
        <f t="shared" si="3"/>
        <v>#VALUE!</v>
      </c>
      <c r="I24" s="182" t="e">
        <f t="shared" si="4"/>
        <v>#VALUE!</v>
      </c>
      <c r="J24" s="182" t="e">
        <f t="shared" si="5"/>
        <v>#VALUE!</v>
      </c>
    </row>
    <row r="25" spans="1:10" ht="21" thickBot="1">
      <c r="A25" s="631" t="str">
        <f>IF([1]CEOL!A24&gt;0,[1]CEOL!A24,"")</f>
        <v/>
      </c>
      <c r="B25" s="632"/>
      <c r="C25" s="633"/>
      <c r="D25" s="631" t="str">
        <f>IF([1]CEOL!D24&gt;0,[1]CEOL!D24,"")</f>
        <v/>
      </c>
      <c r="E25" s="632"/>
      <c r="F25" s="633"/>
      <c r="G25" s="180">
        <f>[1]CEOL!G24</f>
        <v>0</v>
      </c>
      <c r="H25" s="182" t="e">
        <f t="shared" si="3"/>
        <v>#VALUE!</v>
      </c>
      <c r="I25" s="182" t="e">
        <f t="shared" si="4"/>
        <v>#VALUE!</v>
      </c>
      <c r="J25" s="182" t="e">
        <f t="shared" si="5"/>
        <v>#VALUE!</v>
      </c>
    </row>
    <row r="26" spans="1:10" ht="21" thickBot="1">
      <c r="A26" s="631" t="str">
        <f>IF([1]CEOL!A25&gt;0,[1]CEOL!A25,"")</f>
        <v/>
      </c>
      <c r="B26" s="632"/>
      <c r="C26" s="633"/>
      <c r="D26" s="631" t="str">
        <f>IF([1]CEOL!D25&gt;0,[1]CEOL!D25,"")</f>
        <v/>
      </c>
      <c r="E26" s="632"/>
      <c r="F26" s="633"/>
      <c r="G26" s="180">
        <f>[1]CEOL!G25</f>
        <v>0</v>
      </c>
      <c r="H26" s="182" t="e">
        <f t="shared" si="3"/>
        <v>#VALUE!</v>
      </c>
      <c r="I26" s="182" t="e">
        <f t="shared" si="4"/>
        <v>#VALUE!</v>
      </c>
      <c r="J26" s="182" t="e">
        <f t="shared" si="5"/>
        <v>#VALUE!</v>
      </c>
    </row>
    <row r="27" spans="1:10" ht="21" thickBot="1">
      <c r="A27" s="631" t="str">
        <f>IF([1]CEOL!A26&gt;0,[1]CEOL!A26,"")</f>
        <v/>
      </c>
      <c r="B27" s="632"/>
      <c r="C27" s="633"/>
      <c r="D27" s="631" t="str">
        <f>IF([1]CEOL!D26&gt;0,[1]CEOL!D26,"")</f>
        <v/>
      </c>
      <c r="E27" s="632"/>
      <c r="F27" s="633"/>
      <c r="G27" s="180">
        <f>[1]CEOL!G26</f>
        <v>0</v>
      </c>
      <c r="H27" s="182" t="e">
        <f t="shared" si="3"/>
        <v>#VALUE!</v>
      </c>
      <c r="I27" s="182" t="e">
        <f t="shared" si="4"/>
        <v>#VALUE!</v>
      </c>
      <c r="J27" s="182" t="e">
        <f t="shared" si="5"/>
        <v>#VALUE!</v>
      </c>
    </row>
    <row r="28" spans="1:10" ht="21" thickBot="1">
      <c r="A28" s="631" t="str">
        <f>IF([1]CEOL!A27&gt;0,[1]CEOL!A27,"")</f>
        <v/>
      </c>
      <c r="B28" s="632"/>
      <c r="C28" s="633"/>
      <c r="D28" s="631" t="str">
        <f>IF([1]CEOL!D27&gt;0,[1]CEOL!D27,"")</f>
        <v/>
      </c>
      <c r="E28" s="632"/>
      <c r="F28" s="633"/>
      <c r="G28" s="180">
        <f>[1]CEOL!G27</f>
        <v>0</v>
      </c>
      <c r="H28" s="182" t="e">
        <f t="shared" si="3"/>
        <v>#VALUE!</v>
      </c>
      <c r="I28" s="182" t="e">
        <f t="shared" si="4"/>
        <v>#VALUE!</v>
      </c>
      <c r="J28" s="182" t="e">
        <f t="shared" si="5"/>
        <v>#VALUE!</v>
      </c>
    </row>
    <row r="29" spans="1:10" ht="21" thickBot="1">
      <c r="A29" s="631" t="str">
        <f>IF([1]CEOL!A28&gt;0,[1]CEOL!A28,"")</f>
        <v/>
      </c>
      <c r="B29" s="632"/>
      <c r="C29" s="633"/>
      <c r="D29" s="631" t="str">
        <f>IF([1]CEOL!D28&gt;0,[1]CEOL!D28,"")</f>
        <v/>
      </c>
      <c r="E29" s="632"/>
      <c r="F29" s="633"/>
      <c r="G29" s="180">
        <f>[1]CEOL!G28</f>
        <v>0</v>
      </c>
      <c r="H29" s="182" t="e">
        <f t="shared" si="3"/>
        <v>#VALUE!</v>
      </c>
      <c r="I29" s="182" t="e">
        <f t="shared" si="4"/>
        <v>#VALUE!</v>
      </c>
      <c r="J29" s="182" t="e">
        <f t="shared" si="5"/>
        <v>#VALUE!</v>
      </c>
    </row>
    <row r="30" spans="1:10" ht="21" thickBot="1">
      <c r="A30" s="631" t="str">
        <f>IF([1]CEOL!A29&gt;0,[1]CEOL!A29,"")</f>
        <v/>
      </c>
      <c r="B30" s="632"/>
      <c r="C30" s="633"/>
      <c r="D30" s="631" t="str">
        <f>IF([1]CEOL!D29&gt;0,[1]CEOL!D29,"")</f>
        <v/>
      </c>
      <c r="E30" s="632"/>
      <c r="F30" s="633"/>
      <c r="G30" s="180">
        <f>[1]CEOL!G29</f>
        <v>0</v>
      </c>
      <c r="H30" s="182" t="e">
        <f t="shared" si="3"/>
        <v>#VALUE!</v>
      </c>
      <c r="I30" s="182" t="e">
        <f t="shared" si="4"/>
        <v>#VALUE!</v>
      </c>
      <c r="J30" s="182" t="e">
        <f t="shared" si="5"/>
        <v>#VALUE!</v>
      </c>
    </row>
    <row r="31" spans="1:10" ht="21" thickBot="1">
      <c r="A31" s="631" t="str">
        <f>IF([1]CEOL!A30&gt;0,[1]CEOL!A30,"")</f>
        <v/>
      </c>
      <c r="B31" s="632"/>
      <c r="C31" s="633"/>
      <c r="D31" s="631" t="str">
        <f>IF([1]CEOL!D30&gt;0,[1]CEOL!D30,"")</f>
        <v/>
      </c>
      <c r="E31" s="632"/>
      <c r="F31" s="633"/>
      <c r="G31" s="180">
        <f>[1]CEOL!G30</f>
        <v>0</v>
      </c>
      <c r="H31" s="182" t="e">
        <f t="shared" ref="H31:H33" si="6">DATEDIF(A31,D31+1,"y")</f>
        <v>#VALUE!</v>
      </c>
      <c r="I31" s="182" t="e">
        <f t="shared" ref="I31:I33" si="7">DATEDIF(A31,D31+1,"ym")</f>
        <v>#VALUE!</v>
      </c>
      <c r="J31" s="182" t="e">
        <f t="shared" ref="J31:J33" si="8">IF(D31&gt;0,DATEDIF(A31,D31+1,"md"),0)</f>
        <v>#VALUE!</v>
      </c>
    </row>
    <row r="32" spans="1:10" ht="21" thickBot="1">
      <c r="A32" s="631" t="str">
        <f>IF([1]CEOL!A31&gt;0,[1]CEOL!A31,"")</f>
        <v/>
      </c>
      <c r="B32" s="632"/>
      <c r="C32" s="633"/>
      <c r="D32" s="631" t="str">
        <f>IF([1]CEOL!D31&gt;0,[1]CEOL!D31,"")</f>
        <v/>
      </c>
      <c r="E32" s="632"/>
      <c r="F32" s="633"/>
      <c r="G32" s="180">
        <f>[1]CEOL!G31</f>
        <v>0</v>
      </c>
      <c r="H32" s="182" t="e">
        <f t="shared" si="6"/>
        <v>#VALUE!</v>
      </c>
      <c r="I32" s="182" t="e">
        <f t="shared" si="7"/>
        <v>#VALUE!</v>
      </c>
      <c r="J32" s="182" t="e">
        <f t="shared" si="8"/>
        <v>#VALUE!</v>
      </c>
    </row>
    <row r="33" spans="1:10" ht="21" thickBot="1">
      <c r="A33" s="631" t="str">
        <f>IF([1]CEOL!A32&gt;0,[1]CEOL!A32,"")</f>
        <v/>
      </c>
      <c r="B33" s="632"/>
      <c r="C33" s="633"/>
      <c r="D33" s="631" t="str">
        <f>IF([1]CEOL!D32&gt;0,[1]CEOL!D32,"")</f>
        <v/>
      </c>
      <c r="E33" s="632"/>
      <c r="F33" s="633"/>
      <c r="G33" s="180">
        <f>[1]CEOL!G32</f>
        <v>0</v>
      </c>
      <c r="H33" s="182" t="e">
        <f t="shared" si="6"/>
        <v>#VALUE!</v>
      </c>
      <c r="I33" s="182" t="e">
        <f t="shared" si="7"/>
        <v>#VALUE!</v>
      </c>
      <c r="J33" s="182" t="e">
        <f t="shared" si="8"/>
        <v>#VALUE!</v>
      </c>
    </row>
    <row r="34" spans="1:10" ht="21" thickBot="1">
      <c r="A34" s="631" t="str">
        <f>IF([1]CEOL!A33&gt;0,[1]CEOL!A33,"")</f>
        <v/>
      </c>
      <c r="B34" s="632"/>
      <c r="C34" s="633"/>
      <c r="D34" s="631" t="str">
        <f>IF([1]CEOL!D33&gt;0,[1]CEOL!D33,"")</f>
        <v/>
      </c>
      <c r="E34" s="632"/>
      <c r="F34" s="633"/>
      <c r="G34" s="180">
        <f>[1]CEOL!G33</f>
        <v>0</v>
      </c>
      <c r="H34" s="182"/>
      <c r="I34" s="182"/>
      <c r="J34" s="182"/>
    </row>
    <row r="35" spans="1:10" ht="21" thickBot="1">
      <c r="A35" s="631" t="s">
        <v>712</v>
      </c>
      <c r="B35" s="632"/>
      <c r="C35" s="632"/>
      <c r="D35" s="632"/>
      <c r="E35" s="632"/>
      <c r="F35" s="633"/>
      <c r="G35" s="180">
        <f>SUM(G9:G34)</f>
        <v>0</v>
      </c>
      <c r="H35" s="182"/>
      <c r="I35" s="182"/>
      <c r="J35" s="182"/>
    </row>
    <row r="36" spans="1:10" ht="18.75" thickBot="1">
      <c r="A36" s="636" t="s">
        <v>713</v>
      </c>
      <c r="B36" s="637"/>
      <c r="C36" s="637"/>
      <c r="D36" s="638"/>
      <c r="E36" s="183" t="s">
        <v>204</v>
      </c>
      <c r="F36" s="183" t="s">
        <v>214</v>
      </c>
      <c r="G36" s="183" t="s">
        <v>206</v>
      </c>
      <c r="H36" s="184" t="e">
        <f>SUM(H9:H35)</f>
        <v>#VALUE!</v>
      </c>
      <c r="I36" s="184" t="e">
        <f>SUM(I9:I35)</f>
        <v>#VALUE!</v>
      </c>
      <c r="J36" s="184" t="e">
        <f>SUM(J9:J35)</f>
        <v>#VALUE!</v>
      </c>
    </row>
    <row r="37" spans="1:10" ht="18.75" thickBot="1">
      <c r="A37" s="639"/>
      <c r="B37" s="640"/>
      <c r="C37" s="640"/>
      <c r="D37" s="641"/>
      <c r="E37" s="183">
        <f>YEAR(G35)-1900</f>
        <v>0</v>
      </c>
      <c r="F37" s="183">
        <f>IF(G35&gt;31,MONTH(G35-31),0)</f>
        <v>0</v>
      </c>
      <c r="G37" s="183">
        <f>IF(G35&gt;0,DAY(G35)+1,0)</f>
        <v>0</v>
      </c>
    </row>
    <row r="38" spans="1:10">
      <c r="A38" s="179"/>
      <c r="B38" s="179"/>
      <c r="C38" s="179"/>
      <c r="D38" s="179"/>
      <c r="E38" s="179"/>
      <c r="F38" s="179"/>
      <c r="G38" s="179"/>
    </row>
    <row r="39" spans="1:10">
      <c r="A39" s="179"/>
      <c r="B39" s="179"/>
      <c r="C39" s="179"/>
      <c r="D39" s="179"/>
      <c r="E39" s="179"/>
      <c r="F39" s="179"/>
      <c r="G39" s="179"/>
    </row>
    <row r="40" spans="1:10">
      <c r="A40" s="179"/>
      <c r="B40" s="179"/>
      <c r="C40" s="634" t="str">
        <f>[1]Mastersheet!G9</f>
        <v>EXTRA ASSISTANT COMMISSIONER COLONISATION,(ADM), BIKANER</v>
      </c>
      <c r="D40" s="635"/>
      <c r="E40" s="635"/>
      <c r="F40" s="635"/>
      <c r="G40" s="635"/>
    </row>
    <row r="41" spans="1:10" ht="15.75" customHeight="1">
      <c r="A41" s="179"/>
      <c r="B41" s="179"/>
      <c r="C41" s="635"/>
      <c r="D41" s="635"/>
      <c r="E41" s="635"/>
      <c r="F41" s="635"/>
      <c r="G41" s="635"/>
    </row>
    <row r="42" spans="1:10">
      <c r="A42" s="185" t="s">
        <v>714</v>
      </c>
      <c r="B42" s="179"/>
      <c r="C42" s="179"/>
      <c r="D42" s="179"/>
      <c r="E42" s="179"/>
      <c r="F42" s="179"/>
      <c r="G42" s="179"/>
    </row>
  </sheetData>
  <mergeCells count="63">
    <mergeCell ref="A2:G3"/>
    <mergeCell ref="A5:C5"/>
    <mergeCell ref="D5:G5"/>
    <mergeCell ref="I5:J6"/>
    <mergeCell ref="A6:C6"/>
    <mergeCell ref="D6:G6"/>
    <mergeCell ref="A8:C8"/>
    <mergeCell ref="D8:F8"/>
    <mergeCell ref="A9:C9"/>
    <mergeCell ref="D9:F9"/>
    <mergeCell ref="A10:C10"/>
    <mergeCell ref="D10:F10"/>
    <mergeCell ref="A11:C11"/>
    <mergeCell ref="D11:F11"/>
    <mergeCell ref="A12:C12"/>
    <mergeCell ref="D12:F12"/>
    <mergeCell ref="A13:C13"/>
    <mergeCell ref="D13:F13"/>
    <mergeCell ref="A14:C14"/>
    <mergeCell ref="D14:F14"/>
    <mergeCell ref="A15:C15"/>
    <mergeCell ref="D15:F15"/>
    <mergeCell ref="A16:C16"/>
    <mergeCell ref="D16:F16"/>
    <mergeCell ref="A17:C17"/>
    <mergeCell ref="D17:F17"/>
    <mergeCell ref="A18:C18"/>
    <mergeCell ref="D18:F18"/>
    <mergeCell ref="A19:C19"/>
    <mergeCell ref="D19:F19"/>
    <mergeCell ref="C40:G41"/>
    <mergeCell ref="A20:C20"/>
    <mergeCell ref="D20:F20"/>
    <mergeCell ref="A21:C21"/>
    <mergeCell ref="D21:F21"/>
    <mergeCell ref="A35:F35"/>
    <mergeCell ref="A36:D37"/>
    <mergeCell ref="A22:C22"/>
    <mergeCell ref="D22:F22"/>
    <mergeCell ref="A23:C23"/>
    <mergeCell ref="D23:F23"/>
    <mergeCell ref="A24:C24"/>
    <mergeCell ref="D24:F24"/>
    <mergeCell ref="A25:C25"/>
    <mergeCell ref="D25:F25"/>
    <mergeCell ref="A26:C26"/>
    <mergeCell ref="D26:F26"/>
    <mergeCell ref="A27:C27"/>
    <mergeCell ref="D27:F27"/>
    <mergeCell ref="A28:C28"/>
    <mergeCell ref="D28:F28"/>
    <mergeCell ref="A29:C29"/>
    <mergeCell ref="D29:F29"/>
    <mergeCell ref="A30:C30"/>
    <mergeCell ref="D30:F30"/>
    <mergeCell ref="A31:C31"/>
    <mergeCell ref="D31:F31"/>
    <mergeCell ref="A34:C34"/>
    <mergeCell ref="D34:F34"/>
    <mergeCell ref="A32:C32"/>
    <mergeCell ref="D32:F32"/>
    <mergeCell ref="A33:C33"/>
    <mergeCell ref="D33:F33"/>
  </mergeCells>
  <dataValidations count="1">
    <dataValidation type="custom" allowBlank="1" showInputMessage="1" showErrorMessage="1" errorTitle="Caution" error="Please follow the instruction" promptTitle="Author Code" prompt="The footer is author code, if it delete/edit, your result shown &quot;9999&quot;" sqref="A42">
      <formula1>"16.18.1.22.5.19.8√97263.0458756048"</formula1>
    </dataValidation>
  </dataValidations>
  <hyperlinks>
    <hyperlink ref="I5" location="Clear_EOL" display="Clear_EOL"/>
  </hyperlinks>
  <pageMargins left="0.56000000000000005" right="0.36" top="0.56000000000000005" bottom="0.61" header="0.5" footer="0.47"/>
  <pageSetup paperSize="9" scale="92"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24</vt:i4>
      </vt:variant>
    </vt:vector>
  </HeadingPairs>
  <TitlesOfParts>
    <vt:vector size="43" baseType="lpstr">
      <vt:lpstr>CFront</vt:lpstr>
      <vt:lpstr>Index</vt:lpstr>
      <vt:lpstr>CIFMS</vt:lpstr>
      <vt:lpstr>R8</vt:lpstr>
      <vt:lpstr>R5</vt:lpstr>
      <vt:lpstr>R7</vt:lpstr>
      <vt:lpstr>R5A</vt:lpstr>
      <vt:lpstr>C 6</vt:lpstr>
      <vt:lpstr>C31</vt:lpstr>
      <vt:lpstr>C28</vt:lpstr>
      <vt:lpstr>28A</vt:lpstr>
      <vt:lpstr>C27</vt:lpstr>
      <vt:lpstr>R1</vt:lpstr>
      <vt:lpstr>C3</vt:lpstr>
      <vt:lpstr>R2</vt:lpstr>
      <vt:lpstr>RComm</vt:lpstr>
      <vt:lpstr>C5</vt:lpstr>
      <vt:lpstr>C9 </vt:lpstr>
      <vt:lpstr>EOL</vt:lpstr>
      <vt:lpstr>RComm!page224</vt:lpstr>
      <vt:lpstr>'C5'!page236</vt:lpstr>
      <vt:lpstr>'R1'!page363</vt:lpstr>
      <vt:lpstr>'R2'!page363</vt:lpstr>
      <vt:lpstr>'R7'!page373</vt:lpstr>
      <vt:lpstr>'R7'!page374</vt:lpstr>
      <vt:lpstr>'R7'!page375</vt:lpstr>
      <vt:lpstr>'R7'!page376</vt:lpstr>
      <vt:lpstr>'C9 '!page380</vt:lpstr>
      <vt:lpstr>'C27'!page424</vt:lpstr>
      <vt:lpstr>'C31'!page432</vt:lpstr>
      <vt:lpstr>'C 6'!Print_Area</vt:lpstr>
      <vt:lpstr>'C27'!Print_Area</vt:lpstr>
      <vt:lpstr>'C31'!Print_Area</vt:lpstr>
      <vt:lpstr>'C9 '!Print_Area</vt:lpstr>
      <vt:lpstr>CFront!Print_Area</vt:lpstr>
      <vt:lpstr>CIFMS!Print_Area</vt:lpstr>
      <vt:lpstr>EOL!Print_Area</vt:lpstr>
      <vt:lpstr>'R1'!Print_Area</vt:lpstr>
      <vt:lpstr>'R2'!Print_Area</vt:lpstr>
      <vt:lpstr>'R5'!Print_Area</vt:lpstr>
      <vt:lpstr>'R5A'!Print_Area</vt:lpstr>
      <vt:lpstr>'R7'!Print_Area</vt:lpstr>
      <vt:lpstr>RComm!Print_Area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2022-05-16T20:53:12Z</dcterms:modified>
</cp:coreProperties>
</file>